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05" windowWidth="14805" windowHeight="8010" activeTab="2"/>
  </bookViews>
  <sheets>
    <sheet name="Пары" sheetId="6" r:id="rId1"/>
    <sheet name="Счет" sheetId="16" r:id="rId2"/>
    <sheet name="Limit" sheetId="17" r:id="rId3"/>
    <sheet name="Stop" sheetId="18" r:id="rId4"/>
    <sheet name="Trade" sheetId="19" r:id="rId5"/>
    <sheet name="25" sheetId="20" r:id="rId6"/>
  </sheets>
  <definedNames>
    <definedName name="Пары">Пары!$B$3:$E$21</definedName>
    <definedName name="Расчет1">#REF!</definedName>
    <definedName name="Расчет2">#REF!</definedName>
  </definedNames>
  <calcPr calcId="125725"/>
</workbook>
</file>

<file path=xl/calcChain.xml><?xml version="1.0" encoding="utf-8"?>
<calcChain xmlns="http://schemas.openxmlformats.org/spreadsheetml/2006/main">
  <c r="B9" i="20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8"/>
  <c r="C3"/>
  <c r="C2"/>
  <c r="C1"/>
  <c r="D21" l="1"/>
  <c r="E22"/>
  <c r="E8"/>
  <c r="F8" s="1"/>
  <c r="C9"/>
  <c r="D10"/>
  <c r="E11"/>
  <c r="C13"/>
  <c r="D14"/>
  <c r="E15"/>
  <c r="C17"/>
  <c r="D18"/>
  <c r="E19"/>
  <c r="C21"/>
  <c r="D22"/>
  <c r="D8"/>
  <c r="G8" s="1"/>
  <c r="C10"/>
  <c r="C14"/>
  <c r="C8"/>
  <c r="E9"/>
  <c r="C11"/>
  <c r="D12"/>
  <c r="E13"/>
  <c r="C15"/>
  <c r="D16"/>
  <c r="E17"/>
  <c r="C19"/>
  <c r="D20"/>
  <c r="E21"/>
  <c r="D11"/>
  <c r="E12"/>
  <c r="D15"/>
  <c r="E16"/>
  <c r="C18"/>
  <c r="D19"/>
  <c r="G19" s="1"/>
  <c r="E20"/>
  <c r="C22"/>
  <c r="D9"/>
  <c r="E10"/>
  <c r="C12"/>
  <c r="D13"/>
  <c r="E14"/>
  <c r="C16"/>
  <c r="D17"/>
  <c r="E18"/>
  <c r="C20"/>
  <c r="B8" i="19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C3"/>
  <c r="C2"/>
  <c r="C1"/>
  <c r="B8" i="18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C3"/>
  <c r="C2"/>
  <c r="C1"/>
  <c r="B8" i="17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C3"/>
  <c r="C2"/>
  <c r="C1"/>
  <c r="G9" i="20" l="1"/>
  <c r="G11"/>
  <c r="G12"/>
  <c r="G10"/>
  <c r="G21"/>
  <c r="G17"/>
  <c r="G15"/>
  <c r="G20"/>
  <c r="G18"/>
  <c r="H21"/>
  <c r="F19"/>
  <c r="H17"/>
  <c r="F15"/>
  <c r="H13"/>
  <c r="F11"/>
  <c r="H9"/>
  <c r="F21"/>
  <c r="H19"/>
  <c r="F17"/>
  <c r="H15"/>
  <c r="F13"/>
  <c r="H11"/>
  <c r="F9"/>
  <c r="F22"/>
  <c r="H20"/>
  <c r="F18"/>
  <c r="H16"/>
  <c r="F14"/>
  <c r="H12"/>
  <c r="F10"/>
  <c r="H22"/>
  <c r="F20"/>
  <c r="H18"/>
  <c r="F16"/>
  <c r="H14"/>
  <c r="F12"/>
  <c r="H10"/>
  <c r="G22"/>
  <c r="G13"/>
  <c r="G16"/>
  <c r="G14"/>
  <c r="E22" i="19"/>
  <c r="D22"/>
  <c r="C8"/>
  <c r="E9"/>
  <c r="C10"/>
  <c r="E11"/>
  <c r="C12"/>
  <c r="E13"/>
  <c r="C14"/>
  <c r="E15"/>
  <c r="C16"/>
  <c r="E17"/>
  <c r="C18"/>
  <c r="E19"/>
  <c r="C20"/>
  <c r="E21"/>
  <c r="C22"/>
  <c r="D9"/>
  <c r="D11"/>
  <c r="D13"/>
  <c r="D15"/>
  <c r="D17"/>
  <c r="D19"/>
  <c r="D21"/>
  <c r="E8"/>
  <c r="C9"/>
  <c r="E10"/>
  <c r="C11"/>
  <c r="E12"/>
  <c r="C13"/>
  <c r="E14"/>
  <c r="C15"/>
  <c r="E16"/>
  <c r="C17"/>
  <c r="E18"/>
  <c r="C19"/>
  <c r="E20"/>
  <c r="C21"/>
  <c r="D8"/>
  <c r="G8" s="1"/>
  <c r="D10"/>
  <c r="D12"/>
  <c r="D14"/>
  <c r="D16"/>
  <c r="D18"/>
  <c r="D20"/>
  <c r="E22" i="18"/>
  <c r="D22"/>
  <c r="C8"/>
  <c r="E9"/>
  <c r="C10"/>
  <c r="E11"/>
  <c r="C12"/>
  <c r="E13"/>
  <c r="C14"/>
  <c r="E15"/>
  <c r="C16"/>
  <c r="E17"/>
  <c r="C18"/>
  <c r="E19"/>
  <c r="C20"/>
  <c r="E21"/>
  <c r="C22"/>
  <c r="D9"/>
  <c r="D11"/>
  <c r="D13"/>
  <c r="D15"/>
  <c r="D17"/>
  <c r="D19"/>
  <c r="D21"/>
  <c r="E8"/>
  <c r="C9"/>
  <c r="E10"/>
  <c r="C11"/>
  <c r="E12"/>
  <c r="C13"/>
  <c r="E14"/>
  <c r="C15"/>
  <c r="E16"/>
  <c r="C17"/>
  <c r="E18"/>
  <c r="C19"/>
  <c r="E20"/>
  <c r="C21"/>
  <c r="D8"/>
  <c r="G8" s="1"/>
  <c r="D10"/>
  <c r="D12"/>
  <c r="D14"/>
  <c r="D16"/>
  <c r="D18"/>
  <c r="D20"/>
  <c r="E22" i="17"/>
  <c r="E8"/>
  <c r="C9"/>
  <c r="D10"/>
  <c r="E11"/>
  <c r="C13"/>
  <c r="D14"/>
  <c r="E15"/>
  <c r="C17"/>
  <c r="D18"/>
  <c r="E19"/>
  <c r="C21"/>
  <c r="D22"/>
  <c r="D8"/>
  <c r="G8" s="1"/>
  <c r="C10"/>
  <c r="C14"/>
  <c r="E16"/>
  <c r="C18"/>
  <c r="D19"/>
  <c r="E20"/>
  <c r="C22"/>
  <c r="D11"/>
  <c r="E12"/>
  <c r="D15"/>
  <c r="C11"/>
  <c r="D12"/>
  <c r="E13"/>
  <c r="C15"/>
  <c r="D16"/>
  <c r="E17"/>
  <c r="C19"/>
  <c r="D20"/>
  <c r="E21"/>
  <c r="C8"/>
  <c r="E9"/>
  <c r="D9"/>
  <c r="E10"/>
  <c r="C12"/>
  <c r="D13"/>
  <c r="E14"/>
  <c r="C16"/>
  <c r="D17"/>
  <c r="E18"/>
  <c r="C20"/>
  <c r="D21"/>
  <c r="F8" i="19" l="1"/>
  <c r="E6" i="16"/>
  <c r="F6" s="1"/>
  <c r="H19" i="19"/>
  <c r="H15"/>
  <c r="H11"/>
  <c r="H17"/>
  <c r="H13"/>
  <c r="H20"/>
  <c r="H16"/>
  <c r="H12"/>
  <c r="H22"/>
  <c r="H18"/>
  <c r="H14"/>
  <c r="H10"/>
  <c r="H21"/>
  <c r="H9"/>
  <c r="F8" i="18"/>
  <c r="E5" i="16"/>
  <c r="F5" s="1"/>
  <c r="H22" i="18"/>
  <c r="H18"/>
  <c r="H14"/>
  <c r="H10"/>
  <c r="H16"/>
  <c r="H19"/>
  <c r="H15"/>
  <c r="H11"/>
  <c r="H20"/>
  <c r="H21"/>
  <c r="H17"/>
  <c r="H13"/>
  <c r="H9"/>
  <c r="H12"/>
  <c r="H14" i="17"/>
  <c r="H18"/>
  <c r="H22"/>
  <c r="H13"/>
  <c r="H17"/>
  <c r="H21"/>
  <c r="H12"/>
  <c r="H16"/>
  <c r="H20"/>
  <c r="H9"/>
  <c r="H15"/>
  <c r="H19"/>
  <c r="H10"/>
  <c r="H11"/>
  <c r="F8"/>
  <c r="E4" i="16"/>
  <c r="F4" s="1"/>
  <c r="G16" i="19"/>
  <c r="G21" i="17"/>
  <c r="G16"/>
  <c r="G20" i="19"/>
  <c r="G12"/>
  <c r="G14"/>
  <c r="G9"/>
  <c r="G18"/>
  <c r="G15"/>
  <c r="G17"/>
  <c r="G22"/>
  <c r="F21"/>
  <c r="F19"/>
  <c r="F17"/>
  <c r="F15"/>
  <c r="F13"/>
  <c r="F11"/>
  <c r="F9"/>
  <c r="F22"/>
  <c r="F20"/>
  <c r="F18"/>
  <c r="F16"/>
  <c r="F14"/>
  <c r="F12"/>
  <c r="F10"/>
  <c r="G19"/>
  <c r="G11"/>
  <c r="G10"/>
  <c r="G21"/>
  <c r="G13"/>
  <c r="G14" i="18"/>
  <c r="G9"/>
  <c r="G17"/>
  <c r="G20"/>
  <c r="G12"/>
  <c r="G15"/>
  <c r="G22"/>
  <c r="F21"/>
  <c r="F19"/>
  <c r="F17"/>
  <c r="F15"/>
  <c r="F13"/>
  <c r="F11"/>
  <c r="F9"/>
  <c r="F22"/>
  <c r="F20"/>
  <c r="F18"/>
  <c r="F16"/>
  <c r="F14"/>
  <c r="F12"/>
  <c r="F10"/>
  <c r="G16"/>
  <c r="G19"/>
  <c r="G11"/>
  <c r="G18"/>
  <c r="G10"/>
  <c r="G21"/>
  <c r="G13"/>
  <c r="G12" i="17"/>
  <c r="G13"/>
  <c r="G9"/>
  <c r="G15"/>
  <c r="G10"/>
  <c r="G11"/>
  <c r="G14"/>
  <c r="G20"/>
  <c r="G22"/>
  <c r="G17"/>
  <c r="G18"/>
  <c r="G19"/>
  <c r="F19"/>
  <c r="F15"/>
  <c r="F11"/>
  <c r="F22"/>
  <c r="F18"/>
  <c r="F14"/>
  <c r="F10"/>
  <c r="F21"/>
  <c r="F17"/>
  <c r="F13"/>
  <c r="F9"/>
  <c r="F20"/>
  <c r="F16"/>
  <c r="F12"/>
  <c r="H4" i="16" l="1"/>
  <c r="I4"/>
</calcChain>
</file>

<file path=xl/sharedStrings.xml><?xml version="1.0" encoding="utf-8"?>
<sst xmlns="http://schemas.openxmlformats.org/spreadsheetml/2006/main" count="128" uniqueCount="61">
  <si>
    <t>USDCAD</t>
  </si>
  <si>
    <t>EURJPY</t>
  </si>
  <si>
    <t>GBPJPY</t>
  </si>
  <si>
    <t>EURUSD</t>
  </si>
  <si>
    <t>AUDUSD</t>
  </si>
  <si>
    <t>USDJPY</t>
  </si>
  <si>
    <t>GBPUSD</t>
  </si>
  <si>
    <t>NZDUSD</t>
  </si>
  <si>
    <t>EURAUD</t>
  </si>
  <si>
    <t>EURGBP</t>
  </si>
  <si>
    <t>USDCHF</t>
  </si>
  <si>
    <t>EURCAD</t>
  </si>
  <si>
    <t>AUDJPY</t>
  </si>
  <si>
    <t>CHFJPY</t>
  </si>
  <si>
    <t>EURCHF</t>
  </si>
  <si>
    <t>GBPAUD</t>
  </si>
  <si>
    <t>GBPCAD</t>
  </si>
  <si>
    <t>GBPCHF</t>
  </si>
  <si>
    <t>NZDJPY</t>
  </si>
  <si>
    <t>маржа</t>
  </si>
  <si>
    <t>стоимость пункта при лоте</t>
  </si>
  <si>
    <t>пункт</t>
  </si>
  <si>
    <t>спред</t>
  </si>
  <si>
    <t>маржа на позицию лотом</t>
  </si>
  <si>
    <t>пара</t>
  </si>
  <si>
    <t>депозит</t>
  </si>
  <si>
    <t>лот</t>
  </si>
  <si>
    <t>колено</t>
  </si>
  <si>
    <t>реверс $</t>
  </si>
  <si>
    <t>ТР $</t>
  </si>
  <si>
    <t>плечо</t>
  </si>
  <si>
    <t>св. маржа</t>
  </si>
  <si>
    <t>баланс</t>
  </si>
  <si>
    <t>убыток</t>
  </si>
  <si>
    <t>депо</t>
  </si>
  <si>
    <t>профит</t>
  </si>
  <si>
    <t>AUDCAD</t>
  </si>
  <si>
    <t>AUDCHF</t>
  </si>
  <si>
    <t>AUDNZD</t>
  </si>
  <si>
    <t>CADCHF</t>
  </si>
  <si>
    <t>CADJPY</t>
  </si>
  <si>
    <t>NZDCAD</t>
  </si>
  <si>
    <t>NZDCHF</t>
  </si>
  <si>
    <t>EURNZD</t>
  </si>
  <si>
    <t>GBPNZD</t>
  </si>
  <si>
    <t>убыт серии</t>
  </si>
  <si>
    <t>тип</t>
  </si>
  <si>
    <t>limit</t>
  </si>
  <si>
    <t>stop</t>
  </si>
  <si>
    <t>trade</t>
  </si>
  <si>
    <t>данные на 0,10 лота Альпари Нано</t>
  </si>
  <si>
    <t>2. Введите размер депозита и кредитное плечо</t>
  </si>
  <si>
    <t>Multiplier</t>
  </si>
  <si>
    <t>Lots</t>
  </si>
  <si>
    <t>StopLoss</t>
  </si>
  <si>
    <t>TakeProfit</t>
  </si>
  <si>
    <t>3. Введити Multiplier, StopLoss и TakeProfit</t>
  </si>
  <si>
    <t>4. Методом подбора введите Lots такого размера,</t>
  </si>
  <si>
    <t>5. Остальные данные рассчитываются автоматически</t>
  </si>
  <si>
    <t>1. Введите торгуемую пару в ячейку с валютной парой</t>
  </si>
  <si>
    <t>что бы вам хватило депозита на определенное число колен</t>
  </si>
</sst>
</file>

<file path=xl/styles.xml><?xml version="1.0" encoding="utf-8"?>
<styleSheet xmlns="http://schemas.openxmlformats.org/spreadsheetml/2006/main">
  <numFmts count="5">
    <numFmt numFmtId="164" formatCode="[$$-409]#,##0"/>
    <numFmt numFmtId="165" formatCode="[$$-409]#,##0.00"/>
    <numFmt numFmtId="166" formatCode=";;;"/>
    <numFmt numFmtId="167" formatCode="0.0"/>
    <numFmt numFmtId="168" formatCode="[$$-409]#,##0.00_ ;\-[$$-409]#,##0.00\ 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/>
    </xf>
    <xf numFmtId="2" fontId="0" fillId="3" borderId="0" xfId="0" applyNumberFormat="1" applyFill="1" applyAlignment="1">
      <alignment horizontal="center"/>
    </xf>
    <xf numFmtId="165" fontId="0" fillId="3" borderId="0" xfId="0" applyNumberFormat="1" applyFill="1" applyAlignment="1">
      <alignment horizontal="center"/>
    </xf>
    <xf numFmtId="165" fontId="0" fillId="2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0" xfId="2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/>
  </cellXfs>
  <cellStyles count="3">
    <cellStyle name="Обычный" xfId="0" builtinId="0"/>
    <cellStyle name="Обычный 2" xfId="2"/>
    <cellStyle name="Скрытая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0"/>
  <sheetViews>
    <sheetView workbookViewId="0">
      <selection activeCell="B26" sqref="B26"/>
    </sheetView>
  </sheetViews>
  <sheetFormatPr defaultRowHeight="15"/>
  <cols>
    <col min="1" max="1" width="9.140625" style="3"/>
    <col min="2" max="2" width="9.140625" style="2"/>
    <col min="3" max="4" width="9.140625" style="1"/>
    <col min="5" max="16384" width="9.140625" style="3"/>
  </cols>
  <sheetData>
    <row r="2" spans="2:10">
      <c r="C2" s="1" t="s">
        <v>21</v>
      </c>
      <c r="D2" s="1" t="s">
        <v>19</v>
      </c>
      <c r="E2" s="3" t="s">
        <v>22</v>
      </c>
      <c r="G2" s="24" t="s">
        <v>50</v>
      </c>
      <c r="H2" s="24"/>
      <c r="I2" s="24"/>
      <c r="J2" s="24"/>
    </row>
    <row r="3" spans="2:10">
      <c r="B3" s="2" t="s">
        <v>12</v>
      </c>
      <c r="C3" s="1">
        <v>0.88</v>
      </c>
      <c r="D3" s="1">
        <v>15.12</v>
      </c>
      <c r="E3" s="3">
        <v>6</v>
      </c>
    </row>
    <row r="4" spans="2:10">
      <c r="B4" s="2" t="s">
        <v>4</v>
      </c>
      <c r="C4" s="1">
        <v>1</v>
      </c>
      <c r="D4" s="1">
        <v>15.12</v>
      </c>
      <c r="E4" s="3">
        <v>4</v>
      </c>
    </row>
    <row r="5" spans="2:10">
      <c r="B5" s="2" t="s">
        <v>13</v>
      </c>
      <c r="C5" s="1">
        <v>0.88</v>
      </c>
      <c r="D5" s="1">
        <v>20.03</v>
      </c>
      <c r="E5" s="3">
        <v>7</v>
      </c>
    </row>
    <row r="6" spans="2:10">
      <c r="B6" s="2" t="s">
        <v>8</v>
      </c>
      <c r="C6" s="1">
        <v>0.76</v>
      </c>
      <c r="D6" s="1">
        <v>21.48</v>
      </c>
      <c r="E6" s="3">
        <v>7</v>
      </c>
    </row>
    <row r="7" spans="2:10">
      <c r="B7" s="2" t="s">
        <v>11</v>
      </c>
      <c r="C7" s="1">
        <v>0.75</v>
      </c>
      <c r="D7" s="1">
        <v>21.48</v>
      </c>
      <c r="E7" s="3">
        <v>11</v>
      </c>
    </row>
    <row r="8" spans="2:10">
      <c r="B8" s="2" t="s">
        <v>14</v>
      </c>
      <c r="C8" s="1">
        <v>1</v>
      </c>
      <c r="D8" s="1">
        <v>21.48</v>
      </c>
      <c r="E8" s="3">
        <v>3</v>
      </c>
    </row>
    <row r="9" spans="2:10">
      <c r="B9" s="2" t="s">
        <v>9</v>
      </c>
      <c r="C9" s="1">
        <v>1.25</v>
      </c>
      <c r="D9" s="1">
        <v>21.48</v>
      </c>
      <c r="E9" s="3">
        <v>3</v>
      </c>
    </row>
    <row r="10" spans="2:10">
      <c r="B10" s="2" t="s">
        <v>1</v>
      </c>
      <c r="C10" s="1">
        <v>0.88</v>
      </c>
      <c r="D10" s="1">
        <v>21.48</v>
      </c>
      <c r="E10" s="3">
        <v>4</v>
      </c>
    </row>
    <row r="11" spans="2:10">
      <c r="B11" s="2" t="s">
        <v>3</v>
      </c>
      <c r="C11" s="1">
        <v>1</v>
      </c>
      <c r="D11" s="1">
        <v>21.48</v>
      </c>
      <c r="E11" s="3">
        <v>2</v>
      </c>
    </row>
    <row r="12" spans="2:10">
      <c r="B12" s="2" t="s">
        <v>15</v>
      </c>
      <c r="C12" s="1">
        <v>0.76</v>
      </c>
      <c r="D12" s="1">
        <v>24.93</v>
      </c>
      <c r="E12" s="3">
        <v>10</v>
      </c>
    </row>
    <row r="13" spans="2:10">
      <c r="B13" s="2" t="s">
        <v>16</v>
      </c>
      <c r="C13" s="1">
        <v>0.75</v>
      </c>
      <c r="D13" s="1">
        <v>24.93</v>
      </c>
      <c r="E13" s="3">
        <v>10</v>
      </c>
    </row>
    <row r="14" spans="2:10">
      <c r="B14" s="2" t="s">
        <v>17</v>
      </c>
      <c r="C14" s="1">
        <v>1</v>
      </c>
      <c r="D14" s="1">
        <v>24.92</v>
      </c>
      <c r="E14" s="3">
        <v>8</v>
      </c>
    </row>
    <row r="15" spans="2:10">
      <c r="B15" s="2" t="s">
        <v>2</v>
      </c>
      <c r="C15" s="1">
        <v>0.88</v>
      </c>
      <c r="D15" s="1">
        <v>24.92</v>
      </c>
      <c r="E15" s="3">
        <v>8</v>
      </c>
    </row>
    <row r="16" spans="2:10">
      <c r="B16" s="2" t="s">
        <v>6</v>
      </c>
      <c r="C16" s="1">
        <v>1</v>
      </c>
      <c r="D16" s="1">
        <v>24.92</v>
      </c>
      <c r="E16" s="3">
        <v>4</v>
      </c>
    </row>
    <row r="17" spans="2:5">
      <c r="B17" s="2" t="s">
        <v>18</v>
      </c>
      <c r="C17" s="1">
        <v>0.88</v>
      </c>
      <c r="D17" s="1">
        <v>14.37</v>
      </c>
      <c r="E17" s="3">
        <v>10</v>
      </c>
    </row>
    <row r="18" spans="2:5">
      <c r="B18" s="2" t="s">
        <v>7</v>
      </c>
      <c r="C18" s="1">
        <v>1</v>
      </c>
      <c r="D18" s="1">
        <v>14.37</v>
      </c>
      <c r="E18" s="3">
        <v>4</v>
      </c>
    </row>
    <row r="19" spans="2:5">
      <c r="B19" s="2" t="s">
        <v>0</v>
      </c>
      <c r="C19" s="1">
        <v>0.75</v>
      </c>
      <c r="D19" s="1">
        <v>20</v>
      </c>
      <c r="E19" s="3">
        <v>4</v>
      </c>
    </row>
    <row r="20" spans="2:5">
      <c r="B20" s="2" t="s">
        <v>10</v>
      </c>
      <c r="C20" s="1">
        <v>1</v>
      </c>
      <c r="D20" s="1">
        <v>20</v>
      </c>
      <c r="E20" s="3">
        <v>4</v>
      </c>
    </row>
    <row r="21" spans="2:5">
      <c r="B21" s="2" t="s">
        <v>5</v>
      </c>
      <c r="C21" s="1">
        <v>0.88</v>
      </c>
      <c r="D21" s="1">
        <v>20</v>
      </c>
      <c r="E21" s="3">
        <v>3</v>
      </c>
    </row>
    <row r="22" spans="2:5">
      <c r="B22" s="21" t="s">
        <v>36</v>
      </c>
      <c r="C22" s="1">
        <v>0.76</v>
      </c>
      <c r="D22" s="1">
        <v>15.43</v>
      </c>
      <c r="E22" s="19">
        <v>9</v>
      </c>
    </row>
    <row r="23" spans="2:5">
      <c r="B23" s="21" t="s">
        <v>37</v>
      </c>
      <c r="C23" s="1">
        <v>0.99</v>
      </c>
      <c r="D23" s="1">
        <v>15.43</v>
      </c>
      <c r="E23" s="19">
        <v>9</v>
      </c>
    </row>
    <row r="24" spans="2:5">
      <c r="B24" s="21" t="s">
        <v>38</v>
      </c>
      <c r="C24" s="1">
        <v>0.72</v>
      </c>
      <c r="D24" s="1">
        <v>15.43</v>
      </c>
      <c r="E24" s="19">
        <v>11</v>
      </c>
    </row>
    <row r="25" spans="2:5">
      <c r="B25" s="22" t="s">
        <v>39</v>
      </c>
      <c r="C25" s="1">
        <v>0.99</v>
      </c>
      <c r="D25" s="1">
        <v>15.27</v>
      </c>
      <c r="E25" s="19">
        <v>9</v>
      </c>
    </row>
    <row r="26" spans="2:5">
      <c r="B26" s="22" t="s">
        <v>40</v>
      </c>
      <c r="C26" s="1">
        <v>0.89</v>
      </c>
      <c r="D26" s="1">
        <v>15.27</v>
      </c>
      <c r="E26" s="19">
        <v>8</v>
      </c>
    </row>
    <row r="27" spans="2:5">
      <c r="B27" s="21" t="s">
        <v>41</v>
      </c>
      <c r="C27" s="1">
        <v>0.76</v>
      </c>
      <c r="D27" s="1">
        <v>14.44</v>
      </c>
      <c r="E27" s="19">
        <v>10</v>
      </c>
    </row>
    <row r="28" spans="2:5">
      <c r="B28" s="22" t="s">
        <v>42</v>
      </c>
      <c r="C28" s="1">
        <v>0.99</v>
      </c>
      <c r="D28" s="1">
        <v>14.44</v>
      </c>
      <c r="E28" s="19">
        <v>15</v>
      </c>
    </row>
    <row r="29" spans="2:5">
      <c r="B29" s="22" t="s">
        <v>43</v>
      </c>
      <c r="C29" s="1">
        <v>0.72</v>
      </c>
      <c r="D29" s="1">
        <v>21.16</v>
      </c>
      <c r="E29" s="19">
        <v>16</v>
      </c>
    </row>
    <row r="30" spans="2:5">
      <c r="B30" s="21" t="s">
        <v>44</v>
      </c>
      <c r="C30" s="1">
        <v>0.72</v>
      </c>
      <c r="D30" s="1">
        <v>25.1</v>
      </c>
      <c r="E30" s="19">
        <v>10</v>
      </c>
    </row>
  </sheetData>
  <mergeCells count="1">
    <mergeCell ref="G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"/>
  <sheetViews>
    <sheetView workbookViewId="0">
      <selection activeCell="I5" sqref="I5"/>
    </sheetView>
  </sheetViews>
  <sheetFormatPr defaultRowHeight="15"/>
  <cols>
    <col min="1" max="1" width="11.140625" style="11" bestFit="1" customWidth="1"/>
    <col min="2" max="2" width="11.140625" style="19" customWidth="1"/>
    <col min="3" max="4" width="9.140625" style="11"/>
    <col min="5" max="5" width="11.140625" style="11" customWidth="1"/>
    <col min="6" max="6" width="10.7109375" style="11" customWidth="1"/>
    <col min="7" max="7" width="9.140625" style="11"/>
    <col min="8" max="8" width="12.28515625" style="11" customWidth="1"/>
    <col min="9" max="9" width="14" style="11" customWidth="1"/>
    <col min="10" max="16384" width="9.140625" style="11"/>
  </cols>
  <sheetData>
    <row r="3" spans="1:9">
      <c r="A3" s="11" t="s">
        <v>34</v>
      </c>
      <c r="B3" s="19" t="s">
        <v>46</v>
      </c>
      <c r="C3" s="11" t="s">
        <v>24</v>
      </c>
      <c r="D3" s="11" t="s">
        <v>26</v>
      </c>
      <c r="E3" s="11" t="s">
        <v>19</v>
      </c>
      <c r="F3" s="11" t="s">
        <v>33</v>
      </c>
      <c r="H3" s="11" t="s">
        <v>32</v>
      </c>
      <c r="I3" s="11" t="s">
        <v>31</v>
      </c>
    </row>
    <row r="4" spans="1:9">
      <c r="A4" s="18">
        <v>5800</v>
      </c>
      <c r="B4" s="18" t="s">
        <v>47</v>
      </c>
      <c r="C4" s="11" t="s">
        <v>4</v>
      </c>
      <c r="D4" s="11">
        <v>0.09</v>
      </c>
      <c r="E4" s="1">
        <f>VLOOKUP(D4,Limit!$B$8:$F$22,4,1)</f>
        <v>13.608000000000001</v>
      </c>
      <c r="F4" s="1">
        <f>VLOOKUP(E4,Limit!$E$8:$H$22,4,0)</f>
        <v>0</v>
      </c>
      <c r="G4" s="1"/>
      <c r="H4" s="18">
        <f>A4-SUM(F4:F6)</f>
        <v>5800</v>
      </c>
      <c r="I4" s="18">
        <f>A4-SUM(F4:F6)-SUM(E4:E6)</f>
        <v>5761.5039999999999</v>
      </c>
    </row>
    <row r="5" spans="1:9">
      <c r="B5" s="19" t="s">
        <v>48</v>
      </c>
      <c r="C5" s="19" t="s">
        <v>3</v>
      </c>
      <c r="D5" s="11">
        <v>0.06</v>
      </c>
      <c r="E5" s="1">
        <f>VLOOKUP(D5,Stop!$B$8:$G$22,4,1)</f>
        <v>12.888000000000002</v>
      </c>
      <c r="F5" s="1">
        <f>VLOOKUP(E5,Stop!$E$8:$H$22,4,0)</f>
        <v>0</v>
      </c>
      <c r="G5" s="1"/>
    </row>
    <row r="6" spans="1:9">
      <c r="B6" s="19" t="s">
        <v>49</v>
      </c>
      <c r="C6" s="11" t="s">
        <v>0</v>
      </c>
      <c r="D6" s="11">
        <v>0.06</v>
      </c>
      <c r="E6" s="1">
        <f>VLOOKUP(D6,Trade!$B$8:$E$22,4,1)</f>
        <v>12</v>
      </c>
      <c r="F6" s="1">
        <f>VLOOKUP(E6,Trade!$E$8:$H$22,4,0)</f>
        <v>0</v>
      </c>
      <c r="G6" s="1"/>
    </row>
    <row r="7" spans="1:9">
      <c r="E7" s="1"/>
      <c r="F7" s="1"/>
      <c r="G7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selection activeCell="L18" sqref="L18"/>
    </sheetView>
  </sheetViews>
  <sheetFormatPr defaultRowHeight="15"/>
  <cols>
    <col min="1" max="2" width="9.140625" style="20"/>
    <col min="3" max="3" width="11.140625" style="20" customWidth="1"/>
    <col min="4" max="4" width="12" style="20" customWidth="1"/>
    <col min="5" max="5" width="11" style="20" customWidth="1"/>
    <col min="6" max="6" width="12.7109375" style="20" customWidth="1"/>
    <col min="7" max="7" width="12.5703125" style="20" customWidth="1"/>
    <col min="8" max="8" width="12.28515625" style="20" customWidth="1"/>
    <col min="9" max="9" width="13.140625" style="20" customWidth="1"/>
    <col min="10" max="10" width="11.85546875" style="20" customWidth="1"/>
    <col min="11" max="11" width="11.28515625" style="20" customWidth="1"/>
    <col min="12" max="12" width="11.7109375" style="20" customWidth="1"/>
    <col min="13" max="16384" width="9.140625" style="20"/>
  </cols>
  <sheetData>
    <row r="1" spans="1:15" ht="15.75" thickBot="1">
      <c r="A1" s="30" t="s">
        <v>24</v>
      </c>
      <c r="B1" s="26" t="s">
        <v>4</v>
      </c>
      <c r="C1" s="4">
        <f>VLOOKUP(B1,Пары!B3:E30,2,0)</f>
        <v>1</v>
      </c>
      <c r="D1" s="25" t="s">
        <v>20</v>
      </c>
      <c r="E1" s="25"/>
      <c r="F1" s="25"/>
      <c r="G1" s="25"/>
      <c r="H1" s="5">
        <v>0.1</v>
      </c>
      <c r="J1" s="20" t="s">
        <v>25</v>
      </c>
      <c r="K1" s="27">
        <v>5800</v>
      </c>
    </row>
    <row r="2" spans="1:15">
      <c r="C2" s="18">
        <f>VLOOKUP(B1,Пары!B3:E30,3,0)*(500/K3)</f>
        <v>15.12</v>
      </c>
      <c r="D2" s="25" t="s">
        <v>23</v>
      </c>
      <c r="E2" s="25"/>
      <c r="F2" s="25"/>
      <c r="G2" s="25"/>
      <c r="H2" s="5">
        <v>0.1</v>
      </c>
      <c r="J2" s="30" t="s">
        <v>53</v>
      </c>
      <c r="K2" s="28">
        <v>0.09</v>
      </c>
    </row>
    <row r="3" spans="1:15">
      <c r="C3" s="20">
        <f>VLOOKUP(B1,Пары!B3:E30,4,0)</f>
        <v>4</v>
      </c>
      <c r="D3" s="25" t="s">
        <v>22</v>
      </c>
      <c r="E3" s="25"/>
      <c r="F3" s="25"/>
      <c r="G3" s="25"/>
      <c r="J3" s="20" t="s">
        <v>30</v>
      </c>
      <c r="K3" s="29">
        <v>500</v>
      </c>
    </row>
    <row r="4" spans="1:15" ht="15.75" thickBot="1">
      <c r="K4" s="6"/>
    </row>
    <row r="5" spans="1:15" ht="15.75" thickBot="1">
      <c r="C5" s="30" t="s">
        <v>52</v>
      </c>
      <c r="D5" s="26">
        <v>2</v>
      </c>
      <c r="E5" s="30" t="s">
        <v>54</v>
      </c>
      <c r="F5" s="26">
        <v>25</v>
      </c>
      <c r="G5" s="30" t="s">
        <v>55</v>
      </c>
      <c r="H5" s="26">
        <v>25</v>
      </c>
      <c r="J5" s="7"/>
      <c r="K5" s="6"/>
    </row>
    <row r="7" spans="1:15">
      <c r="A7" s="20" t="s">
        <v>27</v>
      </c>
      <c r="B7" s="20" t="s">
        <v>26</v>
      </c>
      <c r="C7" s="20" t="s">
        <v>28</v>
      </c>
      <c r="D7" s="20" t="s">
        <v>29</v>
      </c>
      <c r="E7" s="20" t="s">
        <v>19</v>
      </c>
      <c r="F7" s="20" t="s">
        <v>31</v>
      </c>
      <c r="G7" s="20" t="s">
        <v>35</v>
      </c>
      <c r="H7" s="20" t="s">
        <v>45</v>
      </c>
    </row>
    <row r="8" spans="1:15">
      <c r="A8" s="20">
        <v>1</v>
      </c>
      <c r="B8" s="5">
        <f>K2</f>
        <v>0.09</v>
      </c>
      <c r="C8" s="4">
        <f t="shared" ref="C8:C10" si="0">(($C$1/10)*(B8*100))*$F$5</f>
        <v>22.5</v>
      </c>
      <c r="D8" s="4">
        <f>(($C$1/10)*(B8*100))*$H$5</f>
        <v>22.5</v>
      </c>
      <c r="E8" s="4">
        <f t="shared" ref="E8:E22" si="1">($C$2/10)*(B8*100)</f>
        <v>13.608000000000001</v>
      </c>
      <c r="F8" s="4">
        <f>K1-E8</f>
        <v>5786.3919999999998</v>
      </c>
      <c r="G8" s="4">
        <f>D8</f>
        <v>22.5</v>
      </c>
      <c r="H8" s="4">
        <v>0</v>
      </c>
      <c r="I8" s="4"/>
      <c r="J8" s="31" t="s">
        <v>59</v>
      </c>
      <c r="K8" s="31"/>
      <c r="L8" s="31"/>
      <c r="M8" s="31"/>
      <c r="N8" s="31"/>
      <c r="O8" s="31"/>
    </row>
    <row r="9" spans="1:15">
      <c r="A9" s="20">
        <v>2</v>
      </c>
      <c r="B9" s="20">
        <f>B8*$D$5</f>
        <v>0.18</v>
      </c>
      <c r="C9" s="4">
        <f t="shared" si="0"/>
        <v>45</v>
      </c>
      <c r="D9" s="4">
        <f>(($C$1/10)*(B9*100))*$H$5</f>
        <v>45</v>
      </c>
      <c r="E9" s="4">
        <f t="shared" si="1"/>
        <v>27.216000000000001</v>
      </c>
      <c r="F9" s="4">
        <f>K1-C8-E9</f>
        <v>5750.2839999999997</v>
      </c>
      <c r="G9" s="4">
        <f>D9-C8</f>
        <v>22.5</v>
      </c>
      <c r="H9" s="4">
        <f>C8</f>
        <v>22.5</v>
      </c>
      <c r="I9" s="4"/>
      <c r="J9" s="32" t="s">
        <v>51</v>
      </c>
      <c r="K9" s="32"/>
      <c r="L9" s="32"/>
      <c r="M9" s="32"/>
      <c r="N9" s="32"/>
      <c r="O9" s="32"/>
    </row>
    <row r="10" spans="1:15">
      <c r="A10" s="20">
        <v>3</v>
      </c>
      <c r="B10" s="20">
        <f t="shared" ref="B10:B12" si="2">B9*$D$5</f>
        <v>0.36</v>
      </c>
      <c r="C10" s="4">
        <f t="shared" si="0"/>
        <v>90</v>
      </c>
      <c r="D10" s="4">
        <f t="shared" ref="D10:D22" si="3">(($C$1/10)*(B10*100))*$H$5</f>
        <v>90</v>
      </c>
      <c r="E10" s="4">
        <f t="shared" si="1"/>
        <v>54.432000000000002</v>
      </c>
      <c r="F10" s="4">
        <f>$K$1-SUM($C$8:C9)-E10</f>
        <v>5678.0680000000002</v>
      </c>
      <c r="G10" s="4">
        <f>D10-SUM($C$8:C9)</f>
        <v>22.5</v>
      </c>
      <c r="H10" s="4">
        <f>SUM($C$8:C9)</f>
        <v>67.5</v>
      </c>
      <c r="I10" s="4"/>
      <c r="J10" s="32" t="s">
        <v>56</v>
      </c>
      <c r="K10" s="32"/>
      <c r="L10" s="32"/>
      <c r="M10" s="32"/>
      <c r="N10" s="32"/>
      <c r="O10" s="32"/>
    </row>
    <row r="11" spans="1:15">
      <c r="A11" s="20">
        <v>4</v>
      </c>
      <c r="B11" s="20">
        <f t="shared" si="2"/>
        <v>0.72</v>
      </c>
      <c r="C11" s="4">
        <f>(($C$1/10)*(B11*100))*$F$5</f>
        <v>180</v>
      </c>
      <c r="D11" s="4">
        <f t="shared" si="3"/>
        <v>180</v>
      </c>
      <c r="E11" s="4">
        <f t="shared" si="1"/>
        <v>108.864</v>
      </c>
      <c r="F11" s="4">
        <f>$K$1-SUM($C$8:C10)-E11</f>
        <v>5533.6360000000004</v>
      </c>
      <c r="G11" s="4">
        <f>D11-SUM($C$8:C10)</f>
        <v>22.5</v>
      </c>
      <c r="H11" s="4">
        <f>SUM($C$8:C10)</f>
        <v>157.5</v>
      </c>
      <c r="I11" s="4"/>
      <c r="J11" s="32" t="s">
        <v>57</v>
      </c>
      <c r="K11" s="32"/>
      <c r="L11" s="32"/>
      <c r="M11" s="32"/>
      <c r="N11" s="32"/>
      <c r="O11" s="32"/>
    </row>
    <row r="12" spans="1:15">
      <c r="A12" s="9">
        <v>5</v>
      </c>
      <c r="B12" s="9">
        <f t="shared" si="2"/>
        <v>1.44</v>
      </c>
      <c r="C12" s="15">
        <f t="shared" ref="C12:C22" si="4">(($C$1/10)*(B12*100))*$F$5</f>
        <v>360</v>
      </c>
      <c r="D12" s="15">
        <f t="shared" si="3"/>
        <v>360</v>
      </c>
      <c r="E12" s="15">
        <f t="shared" si="1"/>
        <v>217.72800000000001</v>
      </c>
      <c r="F12" s="15">
        <f>$K$1-SUM($C$8:C11)-E12</f>
        <v>5244.7719999999999</v>
      </c>
      <c r="G12" s="15">
        <f>D12-SUM($C$8:C11)</f>
        <v>22.5</v>
      </c>
      <c r="H12" s="15">
        <f>SUM($C$8:C11)</f>
        <v>337.5</v>
      </c>
      <c r="I12" s="17"/>
      <c r="J12" s="33" t="s">
        <v>60</v>
      </c>
      <c r="K12" s="33"/>
      <c r="L12" s="33"/>
      <c r="M12" s="33"/>
      <c r="N12" s="33"/>
      <c r="O12" s="30"/>
    </row>
    <row r="13" spans="1:15">
      <c r="A13" s="10">
        <v>6</v>
      </c>
      <c r="B13" s="5">
        <f>B12*$D$5</f>
        <v>2.88</v>
      </c>
      <c r="C13" s="4">
        <f t="shared" si="4"/>
        <v>720</v>
      </c>
      <c r="D13" s="4">
        <f t="shared" si="3"/>
        <v>720</v>
      </c>
      <c r="E13" s="4">
        <f t="shared" si="1"/>
        <v>435.45600000000002</v>
      </c>
      <c r="F13" s="4">
        <f>$K$1-SUM($C$8:C12)-E13</f>
        <v>4667.0439999999999</v>
      </c>
      <c r="G13" s="4">
        <f>D13-SUM($C$8:C12)</f>
        <v>22.5</v>
      </c>
      <c r="H13" s="4">
        <f>SUM($C$8:C12)</f>
        <v>697.5</v>
      </c>
      <c r="I13" s="4"/>
      <c r="J13" s="32" t="s">
        <v>58</v>
      </c>
      <c r="K13" s="32"/>
      <c r="L13" s="32"/>
      <c r="M13" s="32"/>
      <c r="N13" s="32"/>
      <c r="O13" s="32"/>
    </row>
    <row r="14" spans="1:15" s="10" customFormat="1">
      <c r="A14" s="10">
        <v>7</v>
      </c>
      <c r="B14" s="16">
        <f t="shared" ref="B14:B22" si="5">B13*$D$5</f>
        <v>5.76</v>
      </c>
      <c r="C14" s="17">
        <f t="shared" si="4"/>
        <v>1440</v>
      </c>
      <c r="D14" s="17">
        <f t="shared" si="3"/>
        <v>1440</v>
      </c>
      <c r="E14" s="17">
        <f t="shared" si="1"/>
        <v>870.91200000000003</v>
      </c>
      <c r="F14" s="17">
        <f>$K$1-SUM($C$8:C13)-E14</f>
        <v>3511.5879999999997</v>
      </c>
      <c r="G14" s="17">
        <f>D14-SUM($C$8:C13)</f>
        <v>22.5</v>
      </c>
      <c r="H14" s="4">
        <f>SUM($C$8:C13)</f>
        <v>1417.5</v>
      </c>
      <c r="I14" s="17"/>
      <c r="J14" s="8"/>
      <c r="K14" s="17"/>
      <c r="L14" s="17"/>
    </row>
    <row r="15" spans="1:15" s="10" customFormat="1">
      <c r="A15" s="12">
        <v>8</v>
      </c>
      <c r="B15" s="13">
        <f t="shared" si="5"/>
        <v>11.52</v>
      </c>
      <c r="C15" s="14">
        <f t="shared" si="4"/>
        <v>2880</v>
      </c>
      <c r="D15" s="14">
        <f t="shared" si="3"/>
        <v>2880</v>
      </c>
      <c r="E15" s="14">
        <f t="shared" si="1"/>
        <v>1741.8240000000001</v>
      </c>
      <c r="F15" s="14">
        <f>$K$1-SUM($C$8:C14)-E15</f>
        <v>1200.6759999999999</v>
      </c>
      <c r="G15" s="14">
        <f>D15-SUM($C$8:C14)</f>
        <v>22.5</v>
      </c>
      <c r="H15" s="14">
        <f>SUM($C$8:C14)</f>
        <v>2857.5</v>
      </c>
      <c r="I15" s="17"/>
      <c r="J15" s="8"/>
      <c r="K15" s="17"/>
      <c r="L15" s="17"/>
    </row>
    <row r="16" spans="1:15">
      <c r="A16" s="10">
        <v>9</v>
      </c>
      <c r="B16" s="5">
        <f t="shared" si="5"/>
        <v>23.04</v>
      </c>
      <c r="C16" s="4">
        <f t="shared" si="4"/>
        <v>5760</v>
      </c>
      <c r="D16" s="4">
        <f t="shared" si="3"/>
        <v>5760</v>
      </c>
      <c r="E16" s="4">
        <f t="shared" si="1"/>
        <v>3483.6480000000001</v>
      </c>
      <c r="F16" s="4">
        <f>$K$1-SUM($C$8:C15)-E16</f>
        <v>-3421.1480000000001</v>
      </c>
      <c r="G16" s="4">
        <f>D16-SUM($C$8:C15)</f>
        <v>22.5</v>
      </c>
      <c r="H16" s="4">
        <f>SUM($C$8:C15)</f>
        <v>5737.5</v>
      </c>
      <c r="I16" s="4"/>
      <c r="J16" s="8"/>
      <c r="K16" s="4"/>
      <c r="L16" s="4"/>
    </row>
    <row r="17" spans="1:12" s="10" customFormat="1">
      <c r="A17" s="10">
        <v>10</v>
      </c>
      <c r="B17" s="16">
        <f t="shared" si="5"/>
        <v>46.08</v>
      </c>
      <c r="C17" s="17">
        <f t="shared" si="4"/>
        <v>11520</v>
      </c>
      <c r="D17" s="17">
        <f t="shared" si="3"/>
        <v>11520</v>
      </c>
      <c r="E17" s="17">
        <f t="shared" si="1"/>
        <v>6967.2960000000003</v>
      </c>
      <c r="F17" s="17">
        <f>$K$1-SUM($C$8:C16)-E17</f>
        <v>-12664.796</v>
      </c>
      <c r="G17" s="17">
        <f>D17-SUM($C$8:C16)</f>
        <v>22.5</v>
      </c>
      <c r="H17" s="4">
        <f>SUM($C$8:C16)</f>
        <v>11497.5</v>
      </c>
      <c r="I17" s="17"/>
      <c r="J17" s="8"/>
      <c r="K17" s="17"/>
      <c r="L17" s="17"/>
    </row>
    <row r="18" spans="1:12">
      <c r="A18" s="20">
        <v>11</v>
      </c>
      <c r="B18" s="5">
        <f t="shared" si="5"/>
        <v>92.16</v>
      </c>
      <c r="C18" s="4">
        <f t="shared" si="4"/>
        <v>23040</v>
      </c>
      <c r="D18" s="4">
        <f t="shared" si="3"/>
        <v>23040</v>
      </c>
      <c r="E18" s="4">
        <f t="shared" si="1"/>
        <v>13934.592000000001</v>
      </c>
      <c r="F18" s="4">
        <f>$K$1-SUM($C$8:C17)-E18</f>
        <v>-31152.092000000001</v>
      </c>
      <c r="G18" s="4">
        <f>D18-SUM($C$8:C17)</f>
        <v>22.5</v>
      </c>
      <c r="H18" s="4">
        <f>SUM($C$8:C17)</f>
        <v>23017.5</v>
      </c>
      <c r="I18" s="4"/>
      <c r="J18" s="8"/>
      <c r="K18" s="4"/>
      <c r="L18" s="4"/>
    </row>
    <row r="19" spans="1:12">
      <c r="A19" s="20">
        <v>12</v>
      </c>
      <c r="B19" s="5">
        <f t="shared" si="5"/>
        <v>184.32</v>
      </c>
      <c r="C19" s="4">
        <f t="shared" si="4"/>
        <v>46080</v>
      </c>
      <c r="D19" s="4">
        <f t="shared" si="3"/>
        <v>46080</v>
      </c>
      <c r="E19" s="4">
        <f t="shared" si="1"/>
        <v>27869.184000000001</v>
      </c>
      <c r="F19" s="4">
        <f>$K$1-SUM($C$8:C18)-E19</f>
        <v>-68126.684000000008</v>
      </c>
      <c r="G19" s="4">
        <f>D19-SUM($C$8:C18)</f>
        <v>22.5</v>
      </c>
      <c r="H19" s="4">
        <f>SUM($C$8:C18)</f>
        <v>46057.5</v>
      </c>
      <c r="I19" s="4"/>
      <c r="J19" s="8"/>
      <c r="K19" s="4"/>
      <c r="L19" s="4"/>
    </row>
    <row r="20" spans="1:12">
      <c r="A20" s="20">
        <v>13</v>
      </c>
      <c r="B20" s="5">
        <f t="shared" si="5"/>
        <v>368.64</v>
      </c>
      <c r="C20" s="4">
        <f t="shared" si="4"/>
        <v>92160</v>
      </c>
      <c r="D20" s="4">
        <f t="shared" si="3"/>
        <v>92160</v>
      </c>
      <c r="E20" s="4">
        <f t="shared" si="1"/>
        <v>55738.368000000002</v>
      </c>
      <c r="F20" s="4">
        <f>$K$1-SUM($C$8:C19)-E20</f>
        <v>-142075.86800000002</v>
      </c>
      <c r="G20" s="4">
        <f>D20-SUM($C$8:C19)</f>
        <v>22.5</v>
      </c>
      <c r="H20" s="4">
        <f>SUM($C$8:C19)</f>
        <v>92137.5</v>
      </c>
      <c r="I20" s="4"/>
      <c r="J20" s="8"/>
      <c r="K20" s="4"/>
      <c r="L20" s="4"/>
    </row>
    <row r="21" spans="1:12">
      <c r="A21" s="20">
        <v>14</v>
      </c>
      <c r="B21" s="5">
        <f t="shared" si="5"/>
        <v>737.28</v>
      </c>
      <c r="C21" s="4">
        <f t="shared" si="4"/>
        <v>184320</v>
      </c>
      <c r="D21" s="4">
        <f t="shared" si="3"/>
        <v>184320</v>
      </c>
      <c r="E21" s="4">
        <f t="shared" si="1"/>
        <v>111476.736</v>
      </c>
      <c r="F21" s="4">
        <f>$K$1-SUM($C$8:C20)-E21</f>
        <v>-289974.23600000003</v>
      </c>
      <c r="G21" s="4">
        <f>D21-SUM($C$8:C20)</f>
        <v>22.5</v>
      </c>
      <c r="H21" s="4">
        <f>SUM($C$8:C20)</f>
        <v>184297.5</v>
      </c>
      <c r="I21" s="4"/>
      <c r="J21" s="8"/>
      <c r="K21" s="4"/>
      <c r="L21" s="4"/>
    </row>
    <row r="22" spans="1:12">
      <c r="A22" s="20">
        <v>15</v>
      </c>
      <c r="B22" s="5">
        <f t="shared" si="5"/>
        <v>1474.56</v>
      </c>
      <c r="C22" s="4">
        <f t="shared" si="4"/>
        <v>368640</v>
      </c>
      <c r="D22" s="4">
        <f t="shared" si="3"/>
        <v>368640</v>
      </c>
      <c r="E22" s="4">
        <f t="shared" si="1"/>
        <v>222953.47200000001</v>
      </c>
      <c r="F22" s="4">
        <f>$K$1-SUM($C$8:C21)-E22</f>
        <v>-585770.97200000007</v>
      </c>
      <c r="G22" s="4">
        <f>D22-SUM($C$8:C21)</f>
        <v>22.5</v>
      </c>
      <c r="H22" s="4">
        <f>SUM($C$8:C21)</f>
        <v>368617.5</v>
      </c>
      <c r="I22" s="4"/>
      <c r="J22" s="8"/>
      <c r="K22" s="4"/>
      <c r="L22" s="4"/>
    </row>
  </sheetData>
  <mergeCells count="8">
    <mergeCell ref="J10:O10"/>
    <mergeCell ref="J13:O13"/>
    <mergeCell ref="J11:O11"/>
    <mergeCell ref="D1:G1"/>
    <mergeCell ref="D2:G2"/>
    <mergeCell ref="D3:G3"/>
    <mergeCell ref="J8:O8"/>
    <mergeCell ref="J9:O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activeCell="I5" sqref="I5"/>
    </sheetView>
  </sheetViews>
  <sheetFormatPr defaultRowHeight="15"/>
  <cols>
    <col min="1" max="2" width="9.140625" style="20"/>
    <col min="3" max="3" width="11.140625" style="20" customWidth="1"/>
    <col min="4" max="4" width="12" style="20" customWidth="1"/>
    <col min="5" max="5" width="11" style="20" customWidth="1"/>
    <col min="6" max="6" width="12.7109375" style="20" customWidth="1"/>
    <col min="7" max="7" width="12.5703125" style="20" customWidth="1"/>
    <col min="8" max="8" width="12.28515625" style="20" customWidth="1"/>
    <col min="9" max="9" width="13.140625" style="20" customWidth="1"/>
    <col min="10" max="10" width="11.85546875" style="20" customWidth="1"/>
    <col min="11" max="11" width="11.28515625" style="20" customWidth="1"/>
    <col min="12" max="12" width="11.7109375" style="20" customWidth="1"/>
    <col min="13" max="16384" width="9.140625" style="20"/>
  </cols>
  <sheetData>
    <row r="1" spans="1:12" ht="15.75" thickBot="1">
      <c r="A1" s="30" t="s">
        <v>24</v>
      </c>
      <c r="B1" s="26" t="s">
        <v>3</v>
      </c>
      <c r="C1" s="4">
        <f>VLOOKUP(B1,Пары!B3:E30,2,0)</f>
        <v>1</v>
      </c>
      <c r="D1" s="25" t="s">
        <v>20</v>
      </c>
      <c r="E1" s="25"/>
      <c r="F1" s="25"/>
      <c r="G1" s="25"/>
      <c r="H1" s="5">
        <v>0.1</v>
      </c>
      <c r="J1" s="20" t="s">
        <v>25</v>
      </c>
      <c r="K1" s="27">
        <v>5800</v>
      </c>
    </row>
    <row r="2" spans="1:12">
      <c r="C2" s="18">
        <f>VLOOKUP(B1,Пары!B3:E30,3,0)*(500/K3)</f>
        <v>21.48</v>
      </c>
      <c r="D2" s="25" t="s">
        <v>23</v>
      </c>
      <c r="E2" s="25"/>
      <c r="F2" s="25"/>
      <c r="G2" s="25"/>
      <c r="H2" s="5">
        <v>0.1</v>
      </c>
      <c r="J2" s="30" t="s">
        <v>53</v>
      </c>
      <c r="K2" s="28">
        <v>0.06</v>
      </c>
    </row>
    <row r="3" spans="1:12">
      <c r="C3" s="20">
        <f>VLOOKUP(B1,Пары!B3:E30,4,0)</f>
        <v>2</v>
      </c>
      <c r="D3" s="25" t="s">
        <v>22</v>
      </c>
      <c r="E3" s="25"/>
      <c r="F3" s="25"/>
      <c r="G3" s="25"/>
      <c r="J3" s="20" t="s">
        <v>30</v>
      </c>
      <c r="K3" s="29">
        <v>500</v>
      </c>
    </row>
    <row r="4" spans="1:12" ht="15.75" thickBot="1">
      <c r="K4" s="6"/>
    </row>
    <row r="5" spans="1:12" ht="15.75" thickBot="1">
      <c r="C5" s="30" t="s">
        <v>52</v>
      </c>
      <c r="D5" s="26">
        <v>2</v>
      </c>
      <c r="E5" s="30" t="s">
        <v>54</v>
      </c>
      <c r="F5" s="26">
        <v>50</v>
      </c>
      <c r="G5" s="30" t="s">
        <v>55</v>
      </c>
      <c r="H5" s="26">
        <v>75</v>
      </c>
      <c r="J5" s="7"/>
      <c r="K5" s="6"/>
    </row>
    <row r="7" spans="1:12">
      <c r="A7" s="20" t="s">
        <v>27</v>
      </c>
      <c r="B7" s="20" t="s">
        <v>26</v>
      </c>
      <c r="C7" s="20" t="s">
        <v>28</v>
      </c>
      <c r="D7" s="20" t="s">
        <v>29</v>
      </c>
      <c r="E7" s="20" t="s">
        <v>19</v>
      </c>
      <c r="F7" s="20" t="s">
        <v>31</v>
      </c>
      <c r="G7" s="20" t="s">
        <v>35</v>
      </c>
      <c r="H7" s="20" t="s">
        <v>45</v>
      </c>
    </row>
    <row r="8" spans="1:12">
      <c r="A8" s="20">
        <v>1</v>
      </c>
      <c r="B8" s="5">
        <f>K2</f>
        <v>0.06</v>
      </c>
      <c r="C8" s="4">
        <f t="shared" ref="C8:C10" si="0">(($C$1/10)*(B8*100))*$F$5</f>
        <v>30.000000000000004</v>
      </c>
      <c r="D8" s="4">
        <f>(($C$1/10)*(B8*100))*$H$5</f>
        <v>45.000000000000007</v>
      </c>
      <c r="E8" s="4">
        <f t="shared" ref="E8:E22" si="1">($C$2/10)*(B8*100)</f>
        <v>12.888000000000002</v>
      </c>
      <c r="F8" s="4">
        <f>K1-E8</f>
        <v>5787.1120000000001</v>
      </c>
      <c r="G8" s="4">
        <f>D8</f>
        <v>45.000000000000007</v>
      </c>
      <c r="H8" s="4">
        <v>0</v>
      </c>
      <c r="I8" s="4"/>
      <c r="J8" s="10"/>
      <c r="L8" s="4"/>
    </row>
    <row r="9" spans="1:12">
      <c r="A9" s="20">
        <v>2</v>
      </c>
      <c r="B9" s="20">
        <f>B8*$D$5</f>
        <v>0.12</v>
      </c>
      <c r="C9" s="4">
        <f t="shared" si="0"/>
        <v>60.000000000000007</v>
      </c>
      <c r="D9" s="4">
        <f>(($C$1/10)*(B9*100))*$H$5</f>
        <v>90.000000000000014</v>
      </c>
      <c r="E9" s="4">
        <f t="shared" si="1"/>
        <v>25.776000000000003</v>
      </c>
      <c r="F9" s="4">
        <f>K1-C8-E9</f>
        <v>5744.2240000000002</v>
      </c>
      <c r="G9" s="4">
        <f>D9-C8</f>
        <v>60.000000000000014</v>
      </c>
      <c r="H9" s="4">
        <f>C8</f>
        <v>30.000000000000004</v>
      </c>
      <c r="I9" s="4"/>
      <c r="J9" s="8"/>
      <c r="K9" s="4"/>
      <c r="L9" s="4"/>
    </row>
    <row r="10" spans="1:12">
      <c r="A10" s="20">
        <v>3</v>
      </c>
      <c r="B10" s="20">
        <f t="shared" ref="B10:B12" si="2">B9*$D$5</f>
        <v>0.24</v>
      </c>
      <c r="C10" s="4">
        <f t="shared" si="0"/>
        <v>120.00000000000001</v>
      </c>
      <c r="D10" s="4">
        <f t="shared" ref="D10:D22" si="3">(($C$1/10)*(B10*100))*$H$5</f>
        <v>180.00000000000003</v>
      </c>
      <c r="E10" s="4">
        <f t="shared" si="1"/>
        <v>51.552000000000007</v>
      </c>
      <c r="F10" s="4">
        <f>$K$1-SUM($C$8:C9)-E10</f>
        <v>5658.4480000000003</v>
      </c>
      <c r="G10" s="4">
        <f>D10-SUM($C$8:C9)</f>
        <v>90.000000000000014</v>
      </c>
      <c r="H10" s="4">
        <f>SUM($C$8:C9)</f>
        <v>90.000000000000014</v>
      </c>
      <c r="I10" s="4"/>
      <c r="J10" s="8"/>
      <c r="K10" s="4"/>
      <c r="L10" s="4"/>
    </row>
    <row r="11" spans="1:12">
      <c r="A11" s="20">
        <v>4</v>
      </c>
      <c r="B11" s="20">
        <f t="shared" si="2"/>
        <v>0.48</v>
      </c>
      <c r="C11" s="4">
        <f>(($C$1/10)*(B11*100))*$F$5</f>
        <v>240.00000000000003</v>
      </c>
      <c r="D11" s="4">
        <f t="shared" si="3"/>
        <v>360.00000000000006</v>
      </c>
      <c r="E11" s="4">
        <f t="shared" si="1"/>
        <v>103.10400000000001</v>
      </c>
      <c r="F11" s="4">
        <f>$K$1-SUM($C$8:C10)-E11</f>
        <v>5486.8959999999997</v>
      </c>
      <c r="G11" s="4">
        <f>D11-SUM($C$8:C10)</f>
        <v>150.00000000000003</v>
      </c>
      <c r="H11" s="4">
        <f>SUM($C$8:C10)</f>
        <v>210.00000000000003</v>
      </c>
      <c r="I11" s="4"/>
      <c r="J11" s="8"/>
      <c r="K11" s="4"/>
      <c r="L11" s="4"/>
    </row>
    <row r="12" spans="1:12">
      <c r="A12" s="9">
        <v>5</v>
      </c>
      <c r="B12" s="9">
        <f t="shared" si="2"/>
        <v>0.96</v>
      </c>
      <c r="C12" s="15">
        <f t="shared" ref="C12:C22" si="4">(($C$1/10)*(B12*100))*$F$5</f>
        <v>480.00000000000006</v>
      </c>
      <c r="D12" s="15">
        <f t="shared" si="3"/>
        <v>720.00000000000011</v>
      </c>
      <c r="E12" s="15">
        <f t="shared" si="1"/>
        <v>206.20800000000003</v>
      </c>
      <c r="F12" s="15">
        <f>$K$1-SUM($C$8:C11)-E12</f>
        <v>5143.7920000000004</v>
      </c>
      <c r="G12" s="15">
        <f>D12-SUM($C$8:C11)</f>
        <v>270.00000000000006</v>
      </c>
      <c r="H12" s="15">
        <f>SUM($C$8:C11)</f>
        <v>450.00000000000006</v>
      </c>
      <c r="I12" s="17"/>
      <c r="J12" s="8"/>
      <c r="K12" s="17"/>
      <c r="L12" s="17"/>
    </row>
    <row r="13" spans="1:12">
      <c r="A13" s="10">
        <v>6</v>
      </c>
      <c r="B13" s="5">
        <f>B12*$D$5</f>
        <v>1.92</v>
      </c>
      <c r="C13" s="4">
        <f t="shared" si="4"/>
        <v>960.00000000000011</v>
      </c>
      <c r="D13" s="4">
        <f t="shared" si="3"/>
        <v>1440.0000000000002</v>
      </c>
      <c r="E13" s="4">
        <f t="shared" si="1"/>
        <v>412.41600000000005</v>
      </c>
      <c r="F13" s="4">
        <f>$K$1-SUM($C$8:C12)-E13</f>
        <v>4457.5839999999998</v>
      </c>
      <c r="G13" s="4">
        <f>D13-SUM($C$8:C12)</f>
        <v>510.00000000000011</v>
      </c>
      <c r="H13" s="4">
        <f>SUM($C$8:C12)</f>
        <v>930.00000000000011</v>
      </c>
      <c r="I13" s="4"/>
      <c r="J13" s="8"/>
      <c r="K13" s="4"/>
      <c r="L13" s="4"/>
    </row>
    <row r="14" spans="1:12">
      <c r="A14" s="10">
        <v>7</v>
      </c>
      <c r="B14" s="5">
        <f t="shared" ref="B14:B22" si="5">B13*$D$5</f>
        <v>3.84</v>
      </c>
      <c r="C14" s="4">
        <f t="shared" si="4"/>
        <v>1920.0000000000002</v>
      </c>
      <c r="D14" s="4">
        <f t="shared" si="3"/>
        <v>2880.0000000000005</v>
      </c>
      <c r="E14" s="4">
        <f t="shared" si="1"/>
        <v>824.83200000000011</v>
      </c>
      <c r="F14" s="4">
        <f>$K$1-SUM($C$8:C13)-E14</f>
        <v>3085.1679999999997</v>
      </c>
      <c r="G14" s="4">
        <f>D14-SUM($C$8:C13)</f>
        <v>990.00000000000023</v>
      </c>
      <c r="H14" s="4">
        <f>SUM($C$8:C13)</f>
        <v>1890.0000000000002</v>
      </c>
      <c r="I14" s="4"/>
      <c r="J14" s="8"/>
      <c r="K14" s="4"/>
      <c r="L14" s="4"/>
    </row>
    <row r="15" spans="1:12" s="10" customFormat="1">
      <c r="A15" s="12">
        <v>8</v>
      </c>
      <c r="B15" s="13">
        <f t="shared" si="5"/>
        <v>7.68</v>
      </c>
      <c r="C15" s="14">
        <f t="shared" si="4"/>
        <v>3840.0000000000005</v>
      </c>
      <c r="D15" s="14">
        <f t="shared" si="3"/>
        <v>5760.0000000000009</v>
      </c>
      <c r="E15" s="14">
        <f t="shared" si="1"/>
        <v>1649.6640000000002</v>
      </c>
      <c r="F15" s="14">
        <f>$K$1-SUM($C$8:C14)-E15</f>
        <v>340.33599999999933</v>
      </c>
      <c r="G15" s="14">
        <f>D15-SUM($C$8:C14)</f>
        <v>1950.0000000000005</v>
      </c>
      <c r="H15" s="14">
        <f>SUM($C$8:C14)</f>
        <v>3810.0000000000005</v>
      </c>
      <c r="I15" s="17"/>
      <c r="J15" s="8"/>
      <c r="K15" s="17"/>
      <c r="L15" s="17"/>
    </row>
    <row r="16" spans="1:12">
      <c r="A16" s="10">
        <v>9</v>
      </c>
      <c r="B16" s="5">
        <f t="shared" si="5"/>
        <v>15.36</v>
      </c>
      <c r="C16" s="4">
        <f t="shared" si="4"/>
        <v>7680.0000000000009</v>
      </c>
      <c r="D16" s="4">
        <f t="shared" si="3"/>
        <v>11520.000000000002</v>
      </c>
      <c r="E16" s="4">
        <f t="shared" si="1"/>
        <v>3299.3280000000004</v>
      </c>
      <c r="F16" s="4">
        <f>$K$1-SUM($C$8:C15)-E16</f>
        <v>-5149.3280000000013</v>
      </c>
      <c r="G16" s="4">
        <f>D16-SUM($C$8:C15)</f>
        <v>3870.0000000000009</v>
      </c>
      <c r="H16" s="4">
        <f>SUM($C$8:C15)</f>
        <v>7650.0000000000009</v>
      </c>
      <c r="I16" s="4"/>
      <c r="J16" s="8"/>
      <c r="K16" s="4"/>
      <c r="L16" s="4"/>
    </row>
    <row r="17" spans="1:12" s="10" customFormat="1">
      <c r="A17" s="10">
        <v>10</v>
      </c>
      <c r="B17" s="16">
        <f t="shared" si="5"/>
        <v>30.72</v>
      </c>
      <c r="C17" s="17">
        <f t="shared" si="4"/>
        <v>15360.000000000002</v>
      </c>
      <c r="D17" s="17">
        <f t="shared" si="3"/>
        <v>23040.000000000004</v>
      </c>
      <c r="E17" s="17">
        <f t="shared" si="1"/>
        <v>6598.6560000000009</v>
      </c>
      <c r="F17" s="17">
        <f>$K$1-SUM($C$8:C16)-E17</f>
        <v>-16128.656000000003</v>
      </c>
      <c r="G17" s="17">
        <f>D17-SUM($C$8:C16)</f>
        <v>7710.0000000000018</v>
      </c>
      <c r="H17" s="4">
        <f>SUM($C$8:C16)</f>
        <v>15330.000000000002</v>
      </c>
      <c r="I17" s="17"/>
      <c r="J17" s="8"/>
      <c r="K17" s="17"/>
      <c r="L17" s="17"/>
    </row>
    <row r="18" spans="1:12">
      <c r="A18" s="20">
        <v>11</v>
      </c>
      <c r="B18" s="5">
        <f t="shared" si="5"/>
        <v>61.44</v>
      </c>
      <c r="C18" s="4">
        <f t="shared" si="4"/>
        <v>30720.000000000004</v>
      </c>
      <c r="D18" s="4">
        <f t="shared" si="3"/>
        <v>46080.000000000007</v>
      </c>
      <c r="E18" s="4">
        <f t="shared" si="1"/>
        <v>13197.312000000002</v>
      </c>
      <c r="F18" s="4">
        <f>$K$1-SUM($C$8:C17)-E18</f>
        <v>-38087.312000000005</v>
      </c>
      <c r="G18" s="4">
        <f>D18-SUM($C$8:C17)</f>
        <v>15390.000000000004</v>
      </c>
      <c r="H18" s="4">
        <f>SUM($C$8:C17)</f>
        <v>30690.000000000004</v>
      </c>
      <c r="I18" s="4"/>
      <c r="J18" s="8"/>
      <c r="K18" s="4"/>
      <c r="L18" s="4"/>
    </row>
    <row r="19" spans="1:12">
      <c r="A19" s="20">
        <v>12</v>
      </c>
      <c r="B19" s="5">
        <f t="shared" si="5"/>
        <v>122.88</v>
      </c>
      <c r="C19" s="4">
        <f t="shared" si="4"/>
        <v>61440.000000000007</v>
      </c>
      <c r="D19" s="4">
        <f t="shared" si="3"/>
        <v>92160.000000000015</v>
      </c>
      <c r="E19" s="4">
        <f t="shared" si="1"/>
        <v>26394.624000000003</v>
      </c>
      <c r="F19" s="4">
        <f>$K$1-SUM($C$8:C18)-E19</f>
        <v>-82004.624000000011</v>
      </c>
      <c r="G19" s="4">
        <f>D19-SUM($C$8:C18)</f>
        <v>30750.000000000007</v>
      </c>
      <c r="H19" s="4">
        <f>SUM($C$8:C18)</f>
        <v>61410.000000000007</v>
      </c>
      <c r="I19" s="4"/>
      <c r="J19" s="8"/>
      <c r="K19" s="4"/>
      <c r="L19" s="4"/>
    </row>
    <row r="20" spans="1:12">
      <c r="A20" s="20">
        <v>13</v>
      </c>
      <c r="B20" s="5">
        <f t="shared" si="5"/>
        <v>245.76</v>
      </c>
      <c r="C20" s="4">
        <f t="shared" si="4"/>
        <v>122880.00000000001</v>
      </c>
      <c r="D20" s="4">
        <f t="shared" si="3"/>
        <v>184320.00000000003</v>
      </c>
      <c r="E20" s="4">
        <f t="shared" si="1"/>
        <v>52789.248000000007</v>
      </c>
      <c r="F20" s="4">
        <f>$K$1-SUM($C$8:C19)-E20</f>
        <v>-169839.24800000002</v>
      </c>
      <c r="G20" s="4">
        <f>D20-SUM($C$8:C19)</f>
        <v>61470.000000000015</v>
      </c>
      <c r="H20" s="4">
        <f>SUM($C$8:C19)</f>
        <v>122850.00000000001</v>
      </c>
      <c r="I20" s="4"/>
      <c r="J20" s="8"/>
      <c r="K20" s="4"/>
      <c r="L20" s="4"/>
    </row>
    <row r="21" spans="1:12">
      <c r="A21" s="20">
        <v>14</v>
      </c>
      <c r="B21" s="5">
        <f t="shared" si="5"/>
        <v>491.52</v>
      </c>
      <c r="C21" s="4">
        <f t="shared" si="4"/>
        <v>245760.00000000003</v>
      </c>
      <c r="D21" s="4">
        <f t="shared" si="3"/>
        <v>368640.00000000006</v>
      </c>
      <c r="E21" s="4">
        <f t="shared" si="1"/>
        <v>105578.49600000001</v>
      </c>
      <c r="F21" s="4">
        <f>$K$1-SUM($C$8:C20)-E21</f>
        <v>-345508.49600000004</v>
      </c>
      <c r="G21" s="4">
        <f>D21-SUM($C$8:C20)</f>
        <v>122910.00000000003</v>
      </c>
      <c r="H21" s="4">
        <f>SUM($C$8:C20)</f>
        <v>245730.00000000003</v>
      </c>
      <c r="I21" s="4"/>
      <c r="J21" s="8"/>
      <c r="K21" s="4"/>
      <c r="L21" s="4"/>
    </row>
    <row r="22" spans="1:12">
      <c r="A22" s="20">
        <v>15</v>
      </c>
      <c r="B22" s="5">
        <f t="shared" si="5"/>
        <v>983.04</v>
      </c>
      <c r="C22" s="4">
        <f t="shared" si="4"/>
        <v>491520.00000000006</v>
      </c>
      <c r="D22" s="4">
        <f t="shared" si="3"/>
        <v>737280.00000000012</v>
      </c>
      <c r="E22" s="4">
        <f t="shared" si="1"/>
        <v>211156.99200000003</v>
      </c>
      <c r="F22" s="4">
        <f>$K$1-SUM($C$8:C21)-E22</f>
        <v>-696846.99200000009</v>
      </c>
      <c r="G22" s="4">
        <f>D22-SUM($C$8:C21)</f>
        <v>245790.00000000006</v>
      </c>
      <c r="H22" s="4">
        <f>SUM($C$8:C21)</f>
        <v>491490.00000000006</v>
      </c>
      <c r="I22" s="4"/>
      <c r="J22" s="8"/>
      <c r="K22" s="4"/>
      <c r="L22" s="4"/>
    </row>
  </sheetData>
  <mergeCells count="3">
    <mergeCell ref="D1:G1"/>
    <mergeCell ref="D2:G2"/>
    <mergeCell ref="D3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sqref="A1:XFD1048576"/>
    </sheetView>
  </sheetViews>
  <sheetFormatPr defaultRowHeight="15"/>
  <cols>
    <col min="1" max="2" width="9.140625" style="20"/>
    <col min="3" max="3" width="11.140625" style="20" customWidth="1"/>
    <col min="4" max="4" width="12" style="20" customWidth="1"/>
    <col min="5" max="5" width="11" style="20" customWidth="1"/>
    <col min="6" max="6" width="12.7109375" style="20" customWidth="1"/>
    <col min="7" max="7" width="12.5703125" style="20" customWidth="1"/>
    <col min="8" max="8" width="12.28515625" style="20" customWidth="1"/>
    <col min="9" max="9" width="13.140625" style="20" customWidth="1"/>
    <col min="10" max="10" width="11.85546875" style="20" customWidth="1"/>
    <col min="11" max="11" width="11.28515625" style="20" customWidth="1"/>
    <col min="12" max="12" width="11.7109375" style="20" customWidth="1"/>
    <col min="13" max="16384" width="9.140625" style="20"/>
  </cols>
  <sheetData>
    <row r="1" spans="1:12" ht="15.75" thickBot="1">
      <c r="A1" s="30" t="s">
        <v>24</v>
      </c>
      <c r="B1" s="26" t="s">
        <v>0</v>
      </c>
      <c r="C1" s="4">
        <f>VLOOKUP(B1,Пары!B3:E30,2,0)</f>
        <v>0.75</v>
      </c>
      <c r="D1" s="25" t="s">
        <v>20</v>
      </c>
      <c r="E1" s="25"/>
      <c r="F1" s="25"/>
      <c r="G1" s="25"/>
      <c r="H1" s="5">
        <v>0.1</v>
      </c>
      <c r="J1" s="20" t="s">
        <v>25</v>
      </c>
      <c r="K1" s="27">
        <v>5800</v>
      </c>
    </row>
    <row r="2" spans="1:12">
      <c r="C2" s="18">
        <f>VLOOKUP(B1,Пары!B3:E30,3,0)*(500/K3)</f>
        <v>20</v>
      </c>
      <c r="D2" s="25" t="s">
        <v>23</v>
      </c>
      <c r="E2" s="25"/>
      <c r="F2" s="25"/>
      <c r="G2" s="25"/>
      <c r="H2" s="5">
        <v>0.1</v>
      </c>
      <c r="J2" s="30" t="s">
        <v>53</v>
      </c>
      <c r="K2" s="28">
        <v>0.06</v>
      </c>
    </row>
    <row r="3" spans="1:12">
      <c r="C3" s="20">
        <f>VLOOKUP(B1,Пары!B3:E30,4,0)</f>
        <v>4</v>
      </c>
      <c r="D3" s="25" t="s">
        <v>22</v>
      </c>
      <c r="E3" s="25"/>
      <c r="F3" s="25"/>
      <c r="G3" s="25"/>
      <c r="J3" s="20" t="s">
        <v>30</v>
      </c>
      <c r="K3" s="29">
        <v>500</v>
      </c>
    </row>
    <row r="4" spans="1:12" ht="15.75" thickBot="1">
      <c r="K4" s="6"/>
    </row>
    <row r="5" spans="1:12" ht="15.75" thickBot="1">
      <c r="C5" s="30" t="s">
        <v>52</v>
      </c>
      <c r="D5" s="26">
        <v>2</v>
      </c>
      <c r="E5" s="30" t="s">
        <v>54</v>
      </c>
      <c r="F5" s="26">
        <v>50</v>
      </c>
      <c r="G5" s="30" t="s">
        <v>55</v>
      </c>
      <c r="H5" s="26">
        <v>100</v>
      </c>
      <c r="J5" s="7"/>
      <c r="K5" s="6"/>
    </row>
    <row r="7" spans="1:12">
      <c r="A7" s="20" t="s">
        <v>27</v>
      </c>
      <c r="B7" s="20" t="s">
        <v>26</v>
      </c>
      <c r="C7" s="20" t="s">
        <v>28</v>
      </c>
      <c r="D7" s="20" t="s">
        <v>29</v>
      </c>
      <c r="E7" s="20" t="s">
        <v>19</v>
      </c>
      <c r="F7" s="20" t="s">
        <v>31</v>
      </c>
      <c r="G7" s="20" t="s">
        <v>35</v>
      </c>
      <c r="H7" s="20" t="s">
        <v>45</v>
      </c>
    </row>
    <row r="8" spans="1:12">
      <c r="A8" s="20">
        <v>1</v>
      </c>
      <c r="B8" s="5">
        <f>K2</f>
        <v>0.06</v>
      </c>
      <c r="C8" s="4">
        <f t="shared" ref="C8:C10" si="0">(($C$1/10)*(B8*100))*$F$5</f>
        <v>22.499999999999996</v>
      </c>
      <c r="D8" s="4">
        <f>(($C$1/10)*(B8*100))*$H$5</f>
        <v>44.999999999999993</v>
      </c>
      <c r="E8" s="4">
        <f t="shared" ref="E8:E22" si="1">($C$2/10)*(B8*100)</f>
        <v>12</v>
      </c>
      <c r="F8" s="4">
        <f>K1-E8</f>
        <v>5788</v>
      </c>
      <c r="G8" s="4">
        <f>D8</f>
        <v>44.999999999999993</v>
      </c>
      <c r="H8" s="4">
        <v>0</v>
      </c>
      <c r="I8" s="4"/>
      <c r="J8" s="10"/>
      <c r="L8" s="4"/>
    </row>
    <row r="9" spans="1:12">
      <c r="A9" s="20">
        <v>2</v>
      </c>
      <c r="B9" s="20">
        <f>B8*$D$5</f>
        <v>0.12</v>
      </c>
      <c r="C9" s="4">
        <f t="shared" si="0"/>
        <v>44.999999999999993</v>
      </c>
      <c r="D9" s="4">
        <f>(($C$1/10)*(B9*100))*$H$5</f>
        <v>89.999999999999986</v>
      </c>
      <c r="E9" s="4">
        <f t="shared" si="1"/>
        <v>24</v>
      </c>
      <c r="F9" s="4">
        <f>K1-C8-E9</f>
        <v>5753.5</v>
      </c>
      <c r="G9" s="4">
        <f>D9-C8</f>
        <v>67.499999999999986</v>
      </c>
      <c r="H9" s="4">
        <f>C8</f>
        <v>22.499999999999996</v>
      </c>
      <c r="I9" s="4"/>
      <c r="J9" s="8"/>
      <c r="K9" s="4"/>
      <c r="L9" s="4"/>
    </row>
    <row r="10" spans="1:12">
      <c r="A10" s="20">
        <v>3</v>
      </c>
      <c r="B10" s="20">
        <f t="shared" ref="B10:B12" si="2">B9*$D$5</f>
        <v>0.24</v>
      </c>
      <c r="C10" s="4">
        <f t="shared" si="0"/>
        <v>89.999999999999986</v>
      </c>
      <c r="D10" s="4">
        <f t="shared" ref="D10:D22" si="3">(($C$1/10)*(B10*100))*$H$5</f>
        <v>179.99999999999997</v>
      </c>
      <c r="E10" s="4">
        <f t="shared" si="1"/>
        <v>48</v>
      </c>
      <c r="F10" s="4">
        <f>$K$1-SUM($C$8:C9)-E10</f>
        <v>5684.5</v>
      </c>
      <c r="G10" s="4">
        <f>D10-SUM($C$8:C9)</f>
        <v>112.49999999999999</v>
      </c>
      <c r="H10" s="4">
        <f>SUM($C$8:C9)</f>
        <v>67.499999999999986</v>
      </c>
      <c r="I10" s="4"/>
      <c r="J10" s="8"/>
      <c r="K10" s="4"/>
      <c r="L10" s="4"/>
    </row>
    <row r="11" spans="1:12">
      <c r="A11" s="20">
        <v>4</v>
      </c>
      <c r="B11" s="20">
        <f t="shared" si="2"/>
        <v>0.48</v>
      </c>
      <c r="C11" s="4">
        <f>(($C$1/10)*(B11*100))*$F$5</f>
        <v>179.99999999999997</v>
      </c>
      <c r="D11" s="4">
        <f t="shared" si="3"/>
        <v>359.99999999999994</v>
      </c>
      <c r="E11" s="4">
        <f t="shared" si="1"/>
        <v>96</v>
      </c>
      <c r="F11" s="4">
        <f>$K$1-SUM($C$8:C10)-E11</f>
        <v>5546.5</v>
      </c>
      <c r="G11" s="4">
        <f>D11-SUM($C$8:C10)</f>
        <v>202.49999999999997</v>
      </c>
      <c r="H11" s="4">
        <f>SUM($C$8:C10)</f>
        <v>157.49999999999997</v>
      </c>
      <c r="I11" s="4"/>
      <c r="J11" s="8"/>
      <c r="K11" s="4"/>
      <c r="L11" s="4"/>
    </row>
    <row r="12" spans="1:12">
      <c r="A12" s="9">
        <v>5</v>
      </c>
      <c r="B12" s="9">
        <f t="shared" si="2"/>
        <v>0.96</v>
      </c>
      <c r="C12" s="15">
        <f t="shared" ref="C12:C22" si="4">(($C$1/10)*(B12*100))*$F$5</f>
        <v>359.99999999999994</v>
      </c>
      <c r="D12" s="15">
        <f t="shared" si="3"/>
        <v>719.99999999999989</v>
      </c>
      <c r="E12" s="15">
        <f t="shared" si="1"/>
        <v>192</v>
      </c>
      <c r="F12" s="15">
        <f>$K$1-SUM($C$8:C11)-E12</f>
        <v>5270.5</v>
      </c>
      <c r="G12" s="15">
        <f>D12-SUM($C$8:C11)</f>
        <v>382.49999999999994</v>
      </c>
      <c r="H12" s="15">
        <f>SUM($C$8:C11)</f>
        <v>337.49999999999994</v>
      </c>
      <c r="I12" s="17"/>
      <c r="J12" s="8"/>
      <c r="K12" s="17"/>
      <c r="L12" s="17"/>
    </row>
    <row r="13" spans="1:12">
      <c r="A13" s="10">
        <v>6</v>
      </c>
      <c r="B13" s="5">
        <f>B12*$D$5</f>
        <v>1.92</v>
      </c>
      <c r="C13" s="4">
        <f t="shared" si="4"/>
        <v>719.99999999999989</v>
      </c>
      <c r="D13" s="4">
        <f t="shared" si="3"/>
        <v>1439.9999999999998</v>
      </c>
      <c r="E13" s="4">
        <f t="shared" si="1"/>
        <v>384</v>
      </c>
      <c r="F13" s="4">
        <f>$K$1-SUM($C$8:C12)-E13</f>
        <v>4718.5</v>
      </c>
      <c r="G13" s="4">
        <f>D13-SUM($C$8:C12)</f>
        <v>742.49999999999989</v>
      </c>
      <c r="H13" s="4">
        <f>SUM($C$8:C12)</f>
        <v>697.49999999999989</v>
      </c>
      <c r="I13" s="4"/>
      <c r="J13" s="8"/>
      <c r="K13" s="4"/>
      <c r="L13" s="4"/>
    </row>
    <row r="14" spans="1:12">
      <c r="A14" s="10">
        <v>7</v>
      </c>
      <c r="B14" s="5">
        <f t="shared" ref="B14:B22" si="5">B13*$D$5</f>
        <v>3.84</v>
      </c>
      <c r="C14" s="4">
        <f t="shared" si="4"/>
        <v>1439.9999999999998</v>
      </c>
      <c r="D14" s="4">
        <f t="shared" si="3"/>
        <v>2879.9999999999995</v>
      </c>
      <c r="E14" s="4">
        <f t="shared" si="1"/>
        <v>768</v>
      </c>
      <c r="F14" s="4">
        <f>$K$1-SUM($C$8:C13)-E14</f>
        <v>3614.5</v>
      </c>
      <c r="G14" s="4">
        <f>D14-SUM($C$8:C13)</f>
        <v>1462.4999999999998</v>
      </c>
      <c r="H14" s="4">
        <f>SUM($C$8:C13)</f>
        <v>1417.4999999999998</v>
      </c>
      <c r="I14" s="4"/>
      <c r="J14" s="8"/>
      <c r="K14" s="4"/>
      <c r="L14" s="4"/>
    </row>
    <row r="15" spans="1:12" s="10" customFormat="1">
      <c r="A15" s="12">
        <v>8</v>
      </c>
      <c r="B15" s="13">
        <f t="shared" si="5"/>
        <v>7.68</v>
      </c>
      <c r="C15" s="14">
        <f t="shared" si="4"/>
        <v>2879.9999999999995</v>
      </c>
      <c r="D15" s="14">
        <f t="shared" si="3"/>
        <v>5759.9999999999991</v>
      </c>
      <c r="E15" s="14">
        <f t="shared" si="1"/>
        <v>1536</v>
      </c>
      <c r="F15" s="14">
        <f>$K$1-SUM($C$8:C14)-E15</f>
        <v>1406.5000000000005</v>
      </c>
      <c r="G15" s="14">
        <f>D15-SUM($C$8:C14)</f>
        <v>2902.4999999999995</v>
      </c>
      <c r="H15" s="14">
        <f>SUM($C$8:C14)</f>
        <v>2857.4999999999995</v>
      </c>
      <c r="I15" s="17"/>
      <c r="J15" s="8"/>
      <c r="K15" s="17"/>
      <c r="L15" s="17"/>
    </row>
    <row r="16" spans="1:12">
      <c r="A16" s="10">
        <v>9</v>
      </c>
      <c r="B16" s="5">
        <f t="shared" si="5"/>
        <v>15.36</v>
      </c>
      <c r="C16" s="4">
        <f t="shared" si="4"/>
        <v>5759.9999999999991</v>
      </c>
      <c r="D16" s="4">
        <f t="shared" si="3"/>
        <v>11519.999999999998</v>
      </c>
      <c r="E16" s="4">
        <f t="shared" si="1"/>
        <v>3072</v>
      </c>
      <c r="F16" s="4">
        <f>$K$1-SUM($C$8:C15)-E16</f>
        <v>-3009.4999999999991</v>
      </c>
      <c r="G16" s="4">
        <f>D16-SUM($C$8:C15)</f>
        <v>5782.4999999999991</v>
      </c>
      <c r="H16" s="4">
        <f>SUM($C$8:C15)</f>
        <v>5737.4999999999991</v>
      </c>
      <c r="I16" s="4"/>
      <c r="J16" s="8"/>
      <c r="K16" s="4"/>
      <c r="L16" s="4"/>
    </row>
    <row r="17" spans="1:12" s="10" customFormat="1">
      <c r="A17" s="10">
        <v>10</v>
      </c>
      <c r="B17" s="16">
        <f t="shared" si="5"/>
        <v>30.72</v>
      </c>
      <c r="C17" s="17">
        <f t="shared" si="4"/>
        <v>11519.999999999998</v>
      </c>
      <c r="D17" s="17">
        <f t="shared" si="3"/>
        <v>23039.999999999996</v>
      </c>
      <c r="E17" s="17">
        <f t="shared" si="1"/>
        <v>6144</v>
      </c>
      <c r="F17" s="17">
        <f>$K$1-SUM($C$8:C16)-E17</f>
        <v>-11841.499999999998</v>
      </c>
      <c r="G17" s="17">
        <f>D17-SUM($C$8:C16)</f>
        <v>11542.499999999998</v>
      </c>
      <c r="H17" s="4">
        <f>SUM($C$8:C16)</f>
        <v>11497.499999999998</v>
      </c>
      <c r="I17" s="17"/>
      <c r="J17" s="8"/>
      <c r="K17" s="17"/>
      <c r="L17" s="17"/>
    </row>
    <row r="18" spans="1:12">
      <c r="A18" s="20">
        <v>11</v>
      </c>
      <c r="B18" s="5">
        <f t="shared" si="5"/>
        <v>61.44</v>
      </c>
      <c r="C18" s="4">
        <f t="shared" si="4"/>
        <v>23039.999999999996</v>
      </c>
      <c r="D18" s="4">
        <f t="shared" si="3"/>
        <v>46079.999999999993</v>
      </c>
      <c r="E18" s="4">
        <f t="shared" si="1"/>
        <v>12288</v>
      </c>
      <c r="F18" s="4">
        <f>$K$1-SUM($C$8:C17)-E18</f>
        <v>-29505.499999999996</v>
      </c>
      <c r="G18" s="4">
        <f>D18-SUM($C$8:C17)</f>
        <v>23062.499999999996</v>
      </c>
      <c r="H18" s="4">
        <f>SUM($C$8:C17)</f>
        <v>23017.499999999996</v>
      </c>
      <c r="I18" s="4"/>
      <c r="J18" s="8"/>
      <c r="K18" s="4"/>
      <c r="L18" s="4"/>
    </row>
    <row r="19" spans="1:12">
      <c r="A19" s="20">
        <v>12</v>
      </c>
      <c r="B19" s="5">
        <f t="shared" si="5"/>
        <v>122.88</v>
      </c>
      <c r="C19" s="4">
        <f t="shared" si="4"/>
        <v>46079.999999999993</v>
      </c>
      <c r="D19" s="4">
        <f t="shared" si="3"/>
        <v>92159.999999999985</v>
      </c>
      <c r="E19" s="4">
        <f t="shared" si="1"/>
        <v>24576</v>
      </c>
      <c r="F19" s="4">
        <f>$K$1-SUM($C$8:C18)-E19</f>
        <v>-64833.499999999993</v>
      </c>
      <c r="G19" s="4">
        <f>D19-SUM($C$8:C18)</f>
        <v>46102.499999999993</v>
      </c>
      <c r="H19" s="4">
        <f>SUM($C$8:C18)</f>
        <v>46057.499999999993</v>
      </c>
      <c r="I19" s="4"/>
      <c r="J19" s="8"/>
      <c r="K19" s="4"/>
      <c r="L19" s="4"/>
    </row>
    <row r="20" spans="1:12">
      <c r="A20" s="20">
        <v>13</v>
      </c>
      <c r="B20" s="5">
        <f t="shared" si="5"/>
        <v>245.76</v>
      </c>
      <c r="C20" s="4">
        <f t="shared" si="4"/>
        <v>92159.999999999985</v>
      </c>
      <c r="D20" s="4">
        <f t="shared" si="3"/>
        <v>184319.99999999997</v>
      </c>
      <c r="E20" s="4">
        <f t="shared" si="1"/>
        <v>49152</v>
      </c>
      <c r="F20" s="4">
        <f>$K$1-SUM($C$8:C19)-E20</f>
        <v>-135489.5</v>
      </c>
      <c r="G20" s="4">
        <f>D20-SUM($C$8:C19)</f>
        <v>92182.499999999985</v>
      </c>
      <c r="H20" s="4">
        <f>SUM($C$8:C19)</f>
        <v>92137.499999999985</v>
      </c>
      <c r="I20" s="4"/>
      <c r="J20" s="8"/>
      <c r="K20" s="4"/>
      <c r="L20" s="4"/>
    </row>
    <row r="21" spans="1:12">
      <c r="A21" s="20">
        <v>14</v>
      </c>
      <c r="B21" s="5">
        <f t="shared" si="5"/>
        <v>491.52</v>
      </c>
      <c r="C21" s="4">
        <f t="shared" si="4"/>
        <v>184319.99999999997</v>
      </c>
      <c r="D21" s="4">
        <f t="shared" si="3"/>
        <v>368639.99999999994</v>
      </c>
      <c r="E21" s="4">
        <f t="shared" si="1"/>
        <v>98304</v>
      </c>
      <c r="F21" s="4">
        <f>$K$1-SUM($C$8:C20)-E21</f>
        <v>-276801.5</v>
      </c>
      <c r="G21" s="4">
        <f>D21-SUM($C$8:C20)</f>
        <v>184342.49999999997</v>
      </c>
      <c r="H21" s="4">
        <f>SUM($C$8:C20)</f>
        <v>184297.49999999997</v>
      </c>
      <c r="I21" s="4"/>
      <c r="J21" s="8"/>
      <c r="K21" s="4"/>
      <c r="L21" s="4"/>
    </row>
    <row r="22" spans="1:12">
      <c r="A22" s="20">
        <v>15</v>
      </c>
      <c r="B22" s="5">
        <f t="shared" si="5"/>
        <v>983.04</v>
      </c>
      <c r="C22" s="4">
        <f t="shared" si="4"/>
        <v>368639.99999999994</v>
      </c>
      <c r="D22" s="4">
        <f t="shared" si="3"/>
        <v>737279.99999999988</v>
      </c>
      <c r="E22" s="4">
        <f t="shared" si="1"/>
        <v>196608</v>
      </c>
      <c r="F22" s="4">
        <f>$K$1-SUM($C$8:C21)-E22</f>
        <v>-559425.5</v>
      </c>
      <c r="G22" s="4">
        <f>D22-SUM($C$8:C21)</f>
        <v>368662.49999999994</v>
      </c>
      <c r="H22" s="4">
        <f>SUM($C$8:C21)</f>
        <v>368617.49999999994</v>
      </c>
      <c r="I22" s="4"/>
      <c r="J22" s="8"/>
      <c r="K22" s="4"/>
      <c r="L22" s="4"/>
    </row>
  </sheetData>
  <mergeCells count="3">
    <mergeCell ref="D1:G1"/>
    <mergeCell ref="D2:G2"/>
    <mergeCell ref="D3:G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activeCell="K19" sqref="K19"/>
    </sheetView>
  </sheetViews>
  <sheetFormatPr defaultRowHeight="15"/>
  <cols>
    <col min="1" max="2" width="9.140625" style="23"/>
    <col min="3" max="3" width="11.140625" style="23" customWidth="1"/>
    <col min="4" max="4" width="12" style="23" customWidth="1"/>
    <col min="5" max="5" width="11" style="23" customWidth="1"/>
    <col min="6" max="6" width="12.7109375" style="23" customWidth="1"/>
    <col min="7" max="7" width="12.5703125" style="23" customWidth="1"/>
    <col min="8" max="8" width="12.28515625" style="23" customWidth="1"/>
    <col min="9" max="9" width="13.140625" style="23" customWidth="1"/>
    <col min="10" max="10" width="11.85546875" style="23" customWidth="1"/>
    <col min="11" max="11" width="11.28515625" style="23" customWidth="1"/>
    <col min="12" max="12" width="11.7109375" style="23" customWidth="1"/>
    <col min="13" max="16384" width="9.140625" style="23"/>
  </cols>
  <sheetData>
    <row r="1" spans="1:12" ht="15.75" thickBot="1">
      <c r="A1" s="30" t="s">
        <v>24</v>
      </c>
      <c r="B1" s="26" t="s">
        <v>0</v>
      </c>
      <c r="C1" s="4">
        <f>VLOOKUP(B1,Пары!B3:E30,2,0)</f>
        <v>0.75</v>
      </c>
      <c r="D1" s="25" t="s">
        <v>20</v>
      </c>
      <c r="E1" s="25"/>
      <c r="F1" s="25"/>
      <c r="G1" s="25"/>
      <c r="H1" s="5">
        <v>0.1</v>
      </c>
      <c r="J1" s="23" t="s">
        <v>25</v>
      </c>
      <c r="K1" s="27">
        <v>5800</v>
      </c>
    </row>
    <row r="2" spans="1:12">
      <c r="C2" s="18">
        <f>VLOOKUP(B1,Пары!B3:E30,3,0)*(500/K3)</f>
        <v>20</v>
      </c>
      <c r="D2" s="25" t="s">
        <v>23</v>
      </c>
      <c r="E2" s="25"/>
      <c r="F2" s="25"/>
      <c r="G2" s="25"/>
      <c r="H2" s="5">
        <v>0.1</v>
      </c>
      <c r="J2" s="30" t="s">
        <v>53</v>
      </c>
      <c r="K2" s="28">
        <v>0.06</v>
      </c>
    </row>
    <row r="3" spans="1:12">
      <c r="C3" s="23">
        <f>VLOOKUP(B1,Пары!B3:E30,4,0)</f>
        <v>4</v>
      </c>
      <c r="D3" s="25" t="s">
        <v>22</v>
      </c>
      <c r="E3" s="25"/>
      <c r="F3" s="25"/>
      <c r="G3" s="25"/>
      <c r="J3" s="23" t="s">
        <v>30</v>
      </c>
      <c r="K3" s="29">
        <v>500</v>
      </c>
    </row>
    <row r="4" spans="1:12" ht="15.75" thickBot="1">
      <c r="K4" s="6"/>
    </row>
    <row r="5" spans="1:12" ht="15.75" thickBot="1">
      <c r="C5" s="30" t="s">
        <v>52</v>
      </c>
      <c r="D5" s="26">
        <v>2</v>
      </c>
      <c r="E5" s="30" t="s">
        <v>54</v>
      </c>
      <c r="F5" s="26">
        <v>50</v>
      </c>
      <c r="G5" s="30" t="s">
        <v>55</v>
      </c>
      <c r="H5" s="26">
        <v>100</v>
      </c>
      <c r="J5" s="7"/>
      <c r="K5" s="6"/>
    </row>
    <row r="7" spans="1:12">
      <c r="A7" s="23" t="s">
        <v>27</v>
      </c>
      <c r="B7" s="23" t="s">
        <v>26</v>
      </c>
      <c r="C7" s="23" t="s">
        <v>28</v>
      </c>
      <c r="D7" s="23" t="s">
        <v>29</v>
      </c>
      <c r="E7" s="23" t="s">
        <v>19</v>
      </c>
      <c r="F7" s="23" t="s">
        <v>31</v>
      </c>
      <c r="G7" s="23" t="s">
        <v>35</v>
      </c>
      <c r="H7" s="23" t="s">
        <v>45</v>
      </c>
    </row>
    <row r="8" spans="1:12">
      <c r="A8" s="23">
        <v>1</v>
      </c>
      <c r="B8" s="5">
        <f>K2</f>
        <v>0.06</v>
      </c>
      <c r="C8" s="4">
        <f t="shared" ref="C8:C10" si="0">(($C$1/10)*(B8*100))*$F$5</f>
        <v>22.499999999999996</v>
      </c>
      <c r="D8" s="4">
        <f>(($C$1/10)*(B8*100))*$H$5</f>
        <v>44.999999999999993</v>
      </c>
      <c r="E8" s="4">
        <f t="shared" ref="E8:E22" si="1">($C$2/10)*(B8*100)</f>
        <v>12</v>
      </c>
      <c r="F8" s="4">
        <f>K1-E8</f>
        <v>5788</v>
      </c>
      <c r="G8" s="4">
        <f>D8</f>
        <v>44.999999999999993</v>
      </c>
      <c r="H8" s="4">
        <v>0</v>
      </c>
      <c r="I8" s="4"/>
      <c r="J8" s="10"/>
      <c r="L8" s="4"/>
    </row>
    <row r="9" spans="1:12">
      <c r="A9" s="23">
        <v>2</v>
      </c>
      <c r="B9" s="23">
        <f>B8*$D$5</f>
        <v>0.12</v>
      </c>
      <c r="C9" s="4">
        <f t="shared" si="0"/>
        <v>44.999999999999993</v>
      </c>
      <c r="D9" s="4">
        <f>(($C$1/10)*(B9*100))*$H$5</f>
        <v>89.999999999999986</v>
      </c>
      <c r="E9" s="4">
        <f t="shared" si="1"/>
        <v>24</v>
      </c>
      <c r="F9" s="4">
        <f>K1-C8-E9</f>
        <v>5753.5</v>
      </c>
      <c r="G9" s="4">
        <f>D9-C8</f>
        <v>67.499999999999986</v>
      </c>
      <c r="H9" s="4">
        <f>C8</f>
        <v>22.499999999999996</v>
      </c>
      <c r="I9" s="4"/>
      <c r="J9" s="8"/>
      <c r="K9" s="4"/>
      <c r="L9" s="4"/>
    </row>
    <row r="10" spans="1:12">
      <c r="A10" s="23">
        <v>3</v>
      </c>
      <c r="B10" s="23">
        <f t="shared" ref="B10:B12" si="2">B9*$D$5</f>
        <v>0.24</v>
      </c>
      <c r="C10" s="4">
        <f t="shared" si="0"/>
        <v>89.999999999999986</v>
      </c>
      <c r="D10" s="4">
        <f t="shared" ref="D10:D22" si="3">(($C$1/10)*(B10*100))*$H$5</f>
        <v>179.99999999999997</v>
      </c>
      <c r="E10" s="4">
        <f t="shared" si="1"/>
        <v>48</v>
      </c>
      <c r="F10" s="4">
        <f>$K$1-SUM($C$8:C9)-E10</f>
        <v>5684.5</v>
      </c>
      <c r="G10" s="4">
        <f>D10-SUM($C$8:C9)</f>
        <v>112.49999999999999</v>
      </c>
      <c r="H10" s="4">
        <f>SUM($C$8:C9)</f>
        <v>67.499999999999986</v>
      </c>
      <c r="I10" s="4"/>
      <c r="J10" s="8"/>
      <c r="K10" s="4"/>
      <c r="L10" s="4"/>
    </row>
    <row r="11" spans="1:12">
      <c r="A11" s="23">
        <v>4</v>
      </c>
      <c r="B11" s="23">
        <f t="shared" si="2"/>
        <v>0.48</v>
      </c>
      <c r="C11" s="4">
        <f>(($C$1/10)*(B11*100))*$F$5</f>
        <v>179.99999999999997</v>
      </c>
      <c r="D11" s="4">
        <f t="shared" si="3"/>
        <v>359.99999999999994</v>
      </c>
      <c r="E11" s="4">
        <f t="shared" si="1"/>
        <v>96</v>
      </c>
      <c r="F11" s="4">
        <f>$K$1-SUM($C$8:C10)-E11</f>
        <v>5546.5</v>
      </c>
      <c r="G11" s="4">
        <f>D11-SUM($C$8:C10)</f>
        <v>202.49999999999997</v>
      </c>
      <c r="H11" s="4">
        <f>SUM($C$8:C10)</f>
        <v>157.49999999999997</v>
      </c>
      <c r="I11" s="4"/>
      <c r="J11" s="8"/>
      <c r="K11" s="4"/>
      <c r="L11" s="4"/>
    </row>
    <row r="12" spans="1:12">
      <c r="A12" s="9">
        <v>5</v>
      </c>
      <c r="B12" s="9">
        <f t="shared" si="2"/>
        <v>0.96</v>
      </c>
      <c r="C12" s="15">
        <f t="shared" ref="C12:C22" si="4">(($C$1/10)*(B12*100))*$F$5</f>
        <v>359.99999999999994</v>
      </c>
      <c r="D12" s="15">
        <f t="shared" si="3"/>
        <v>719.99999999999989</v>
      </c>
      <c r="E12" s="15">
        <f t="shared" si="1"/>
        <v>192</v>
      </c>
      <c r="F12" s="15">
        <f>$K$1-SUM($C$8:C11)-E12</f>
        <v>5270.5</v>
      </c>
      <c r="G12" s="15">
        <f>D12-SUM($C$8:C11)</f>
        <v>382.49999999999994</v>
      </c>
      <c r="H12" s="15">
        <f>SUM($C$8:C11)</f>
        <v>337.49999999999994</v>
      </c>
      <c r="I12" s="17"/>
      <c r="J12" s="8"/>
      <c r="K12" s="17"/>
      <c r="L12" s="17"/>
    </row>
    <row r="13" spans="1:12">
      <c r="A13" s="10">
        <v>6</v>
      </c>
      <c r="B13" s="5">
        <f>B12*$D$5</f>
        <v>1.92</v>
      </c>
      <c r="C13" s="4">
        <f t="shared" si="4"/>
        <v>719.99999999999989</v>
      </c>
      <c r="D13" s="4">
        <f t="shared" si="3"/>
        <v>1439.9999999999998</v>
      </c>
      <c r="E13" s="4">
        <f t="shared" si="1"/>
        <v>384</v>
      </c>
      <c r="F13" s="4">
        <f>$K$1-SUM($C$8:C12)-E13</f>
        <v>4718.5</v>
      </c>
      <c r="G13" s="4">
        <f>D13-SUM($C$8:C12)</f>
        <v>742.49999999999989</v>
      </c>
      <c r="H13" s="4">
        <f>SUM($C$8:C12)</f>
        <v>697.49999999999989</v>
      </c>
      <c r="I13" s="4"/>
      <c r="J13" s="8"/>
      <c r="K13" s="4"/>
      <c r="L13" s="4"/>
    </row>
    <row r="14" spans="1:12">
      <c r="A14" s="10">
        <v>7</v>
      </c>
      <c r="B14" s="5">
        <f t="shared" ref="B14:B22" si="5">B13*$D$5</f>
        <v>3.84</v>
      </c>
      <c r="C14" s="4">
        <f t="shared" si="4"/>
        <v>1439.9999999999998</v>
      </c>
      <c r="D14" s="4">
        <f t="shared" si="3"/>
        <v>2879.9999999999995</v>
      </c>
      <c r="E14" s="4">
        <f t="shared" si="1"/>
        <v>768</v>
      </c>
      <c r="F14" s="4">
        <f>$K$1-SUM($C$8:C13)-E14</f>
        <v>3614.5</v>
      </c>
      <c r="G14" s="4">
        <f>D14-SUM($C$8:C13)</f>
        <v>1462.4999999999998</v>
      </c>
      <c r="H14" s="4">
        <f>SUM($C$8:C13)</f>
        <v>1417.4999999999998</v>
      </c>
      <c r="I14" s="4"/>
      <c r="J14" s="8"/>
      <c r="K14" s="4"/>
      <c r="L14" s="4"/>
    </row>
    <row r="15" spans="1:12" s="10" customFormat="1">
      <c r="A15" s="12">
        <v>8</v>
      </c>
      <c r="B15" s="13">
        <f t="shared" si="5"/>
        <v>7.68</v>
      </c>
      <c r="C15" s="14">
        <f t="shared" si="4"/>
        <v>2879.9999999999995</v>
      </c>
      <c r="D15" s="14">
        <f t="shared" si="3"/>
        <v>5759.9999999999991</v>
      </c>
      <c r="E15" s="14">
        <f t="shared" si="1"/>
        <v>1536</v>
      </c>
      <c r="F15" s="14">
        <f>$K$1-SUM($C$8:C14)-E15</f>
        <v>1406.5000000000005</v>
      </c>
      <c r="G15" s="14">
        <f>D15-SUM($C$8:C14)</f>
        <v>2902.4999999999995</v>
      </c>
      <c r="H15" s="14">
        <f>SUM($C$8:C14)</f>
        <v>2857.4999999999995</v>
      </c>
      <c r="I15" s="17"/>
      <c r="J15" s="8"/>
      <c r="K15" s="17"/>
      <c r="L15" s="17"/>
    </row>
    <row r="16" spans="1:12">
      <c r="A16" s="10">
        <v>9</v>
      </c>
      <c r="B16" s="5">
        <f t="shared" si="5"/>
        <v>15.36</v>
      </c>
      <c r="C16" s="4">
        <f t="shared" si="4"/>
        <v>5759.9999999999991</v>
      </c>
      <c r="D16" s="4">
        <f t="shared" si="3"/>
        <v>11519.999999999998</v>
      </c>
      <c r="E16" s="4">
        <f t="shared" si="1"/>
        <v>3072</v>
      </c>
      <c r="F16" s="4">
        <f>$K$1-SUM($C$8:C15)-E16</f>
        <v>-3009.4999999999991</v>
      </c>
      <c r="G16" s="4">
        <f>D16-SUM($C$8:C15)</f>
        <v>5782.4999999999991</v>
      </c>
      <c r="H16" s="4">
        <f>SUM($C$8:C15)</f>
        <v>5737.4999999999991</v>
      </c>
      <c r="I16" s="4"/>
      <c r="J16" s="8"/>
      <c r="K16" s="4"/>
      <c r="L16" s="4"/>
    </row>
    <row r="17" spans="1:12" s="10" customFormat="1">
      <c r="A17" s="10">
        <v>10</v>
      </c>
      <c r="B17" s="16">
        <f t="shared" si="5"/>
        <v>30.72</v>
      </c>
      <c r="C17" s="17">
        <f t="shared" si="4"/>
        <v>11519.999999999998</v>
      </c>
      <c r="D17" s="17">
        <f t="shared" si="3"/>
        <v>23039.999999999996</v>
      </c>
      <c r="E17" s="17">
        <f t="shared" si="1"/>
        <v>6144</v>
      </c>
      <c r="F17" s="17">
        <f>$K$1-SUM($C$8:C16)-E17</f>
        <v>-11841.499999999998</v>
      </c>
      <c r="G17" s="17">
        <f>D17-SUM($C$8:C16)</f>
        <v>11542.499999999998</v>
      </c>
      <c r="H17" s="4">
        <f>SUM($C$8:C16)</f>
        <v>11497.499999999998</v>
      </c>
      <c r="I17" s="17"/>
      <c r="J17" s="8"/>
      <c r="K17" s="17"/>
      <c r="L17" s="17"/>
    </row>
    <row r="18" spans="1:12">
      <c r="A18" s="23">
        <v>11</v>
      </c>
      <c r="B18" s="5">
        <f t="shared" si="5"/>
        <v>61.44</v>
      </c>
      <c r="C18" s="4">
        <f t="shared" si="4"/>
        <v>23039.999999999996</v>
      </c>
      <c r="D18" s="4">
        <f t="shared" si="3"/>
        <v>46079.999999999993</v>
      </c>
      <c r="E18" s="4">
        <f t="shared" si="1"/>
        <v>12288</v>
      </c>
      <c r="F18" s="4">
        <f>$K$1-SUM($C$8:C17)-E18</f>
        <v>-29505.499999999996</v>
      </c>
      <c r="G18" s="4">
        <f>D18-SUM($C$8:C17)</f>
        <v>23062.499999999996</v>
      </c>
      <c r="H18" s="4">
        <f>SUM($C$8:C17)</f>
        <v>23017.499999999996</v>
      </c>
      <c r="I18" s="4"/>
      <c r="J18" s="8"/>
      <c r="K18" s="4"/>
      <c r="L18" s="4"/>
    </row>
    <row r="19" spans="1:12">
      <c r="A19" s="23">
        <v>12</v>
      </c>
      <c r="B19" s="5">
        <f t="shared" si="5"/>
        <v>122.88</v>
      </c>
      <c r="C19" s="4">
        <f t="shared" si="4"/>
        <v>46079.999999999993</v>
      </c>
      <c r="D19" s="4">
        <f t="shared" si="3"/>
        <v>92159.999999999985</v>
      </c>
      <c r="E19" s="4">
        <f t="shared" si="1"/>
        <v>24576</v>
      </c>
      <c r="F19" s="4">
        <f>$K$1-SUM($C$8:C18)-E19</f>
        <v>-64833.499999999993</v>
      </c>
      <c r="G19" s="4">
        <f>D19-SUM($C$8:C18)</f>
        <v>46102.499999999993</v>
      </c>
      <c r="H19" s="4">
        <f>SUM($C$8:C18)</f>
        <v>46057.499999999993</v>
      </c>
      <c r="I19" s="4"/>
      <c r="J19" s="8"/>
      <c r="K19" s="4"/>
      <c r="L19" s="4"/>
    </row>
    <row r="20" spans="1:12">
      <c r="A20" s="23">
        <v>13</v>
      </c>
      <c r="B20" s="5">
        <f t="shared" si="5"/>
        <v>245.76</v>
      </c>
      <c r="C20" s="4">
        <f t="shared" si="4"/>
        <v>92159.999999999985</v>
      </c>
      <c r="D20" s="4">
        <f t="shared" si="3"/>
        <v>184319.99999999997</v>
      </c>
      <c r="E20" s="4">
        <f t="shared" si="1"/>
        <v>49152</v>
      </c>
      <c r="F20" s="4">
        <f>$K$1-SUM($C$8:C19)-E20</f>
        <v>-135489.5</v>
      </c>
      <c r="G20" s="4">
        <f>D20-SUM($C$8:C19)</f>
        <v>92182.499999999985</v>
      </c>
      <c r="H20" s="4">
        <f>SUM($C$8:C19)</f>
        <v>92137.499999999985</v>
      </c>
      <c r="I20" s="4"/>
      <c r="J20" s="8"/>
      <c r="K20" s="4"/>
      <c r="L20" s="4"/>
    </row>
    <row r="21" spans="1:12">
      <c r="A21" s="23">
        <v>14</v>
      </c>
      <c r="B21" s="5">
        <f t="shared" si="5"/>
        <v>491.52</v>
      </c>
      <c r="C21" s="4">
        <f t="shared" si="4"/>
        <v>184319.99999999997</v>
      </c>
      <c r="D21" s="4">
        <f t="shared" si="3"/>
        <v>368639.99999999994</v>
      </c>
      <c r="E21" s="4">
        <f t="shared" si="1"/>
        <v>98304</v>
      </c>
      <c r="F21" s="4">
        <f>$K$1-SUM($C$8:C20)-E21</f>
        <v>-276801.5</v>
      </c>
      <c r="G21" s="4">
        <f>D21-SUM($C$8:C20)</f>
        <v>184342.49999999997</v>
      </c>
      <c r="H21" s="4">
        <f>SUM($C$8:C20)</f>
        <v>184297.49999999997</v>
      </c>
      <c r="I21" s="4"/>
      <c r="J21" s="8"/>
      <c r="K21" s="4"/>
      <c r="L21" s="4"/>
    </row>
    <row r="22" spans="1:12">
      <c r="A22" s="23">
        <v>15</v>
      </c>
      <c r="B22" s="5">
        <f t="shared" si="5"/>
        <v>983.04</v>
      </c>
      <c r="C22" s="4">
        <f t="shared" si="4"/>
        <v>368639.99999999994</v>
      </c>
      <c r="D22" s="4">
        <f t="shared" si="3"/>
        <v>737279.99999999988</v>
      </c>
      <c r="E22" s="4">
        <f t="shared" si="1"/>
        <v>196608</v>
      </c>
      <c r="F22" s="4">
        <f>$K$1-SUM($C$8:C21)-E22</f>
        <v>-559425.5</v>
      </c>
      <c r="G22" s="4">
        <f>D22-SUM($C$8:C21)</f>
        <v>368662.49999999994</v>
      </c>
      <c r="H22" s="4">
        <f>SUM($C$8:C21)</f>
        <v>368617.49999999994</v>
      </c>
      <c r="I22" s="4"/>
      <c r="J22" s="8"/>
      <c r="K22" s="4"/>
      <c r="L22" s="4"/>
    </row>
  </sheetData>
  <mergeCells count="3">
    <mergeCell ref="D1:G1"/>
    <mergeCell ref="D2:G2"/>
    <mergeCell ref="D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Пары</vt:lpstr>
      <vt:lpstr>Счет</vt:lpstr>
      <vt:lpstr>Limit</vt:lpstr>
      <vt:lpstr>Stop</vt:lpstr>
      <vt:lpstr>Trade</vt:lpstr>
      <vt:lpstr>25</vt:lpstr>
      <vt:lpstr>Пары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Саша</dc:creator>
  <cp:lastModifiedBy>Саша</cp:lastModifiedBy>
  <cp:revision/>
  <dcterms:created xsi:type="dcterms:W3CDTF">2006-09-16T00:00:00Z</dcterms:created>
  <dcterms:modified xsi:type="dcterms:W3CDTF">2017-03-05T07:36:04Z</dcterms:modified>
</cp:coreProperties>
</file>